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180" windowHeight="8070" activeTab="2"/>
  </bookViews>
  <sheets>
    <sheet name="Nodrosinajums" sheetId="1" r:id="rId1"/>
    <sheet name="Pakalpoj-sn" sheetId="2" r:id="rId2"/>
    <sheet name="U-K-apjomi" sheetId="3" r:id="rId3"/>
  </sheets>
  <calcPr calcId="125725"/>
</workbook>
</file>

<file path=xl/calcChain.xml><?xml version="1.0" encoding="utf-8"?>
<calcChain xmlns="http://schemas.openxmlformats.org/spreadsheetml/2006/main">
  <c r="D36" i="3"/>
  <c r="D35"/>
  <c r="D34"/>
  <c r="H36"/>
  <c r="H35"/>
  <c r="H34"/>
  <c r="K36"/>
  <c r="D26"/>
  <c r="H26" s="1"/>
  <c r="I27"/>
  <c r="I26"/>
  <c r="I25"/>
  <c r="H27"/>
  <c r="H25"/>
  <c r="F27"/>
  <c r="F26"/>
  <c r="F25"/>
  <c r="D27"/>
  <c r="D25"/>
  <c r="L7" i="1"/>
  <c r="I54" i="3"/>
  <c r="I53"/>
  <c r="I52"/>
  <c r="D54"/>
  <c r="D53"/>
  <c r="D52"/>
  <c r="I45"/>
  <c r="I44"/>
  <c r="I43"/>
  <c r="H45"/>
  <c r="H44"/>
  <c r="H43"/>
  <c r="L8" i="1"/>
  <c r="H8"/>
  <c r="E8"/>
  <c r="H7" i="2"/>
  <c r="I7" s="1"/>
  <c r="H8"/>
  <c r="I8" s="1"/>
  <c r="G8"/>
  <c r="F8"/>
  <c r="C8"/>
  <c r="H73" i="3"/>
  <c r="F73" s="1"/>
  <c r="H72"/>
  <c r="F72" s="1"/>
  <c r="H71"/>
  <c r="E71" s="1"/>
  <c r="J73"/>
  <c r="J72"/>
  <c r="J71"/>
  <c r="A61"/>
  <c r="A71" s="1"/>
  <c r="E73"/>
  <c r="E72"/>
  <c r="G63"/>
  <c r="E63"/>
  <c r="H62"/>
  <c r="I62" s="1"/>
  <c r="J62" s="1"/>
  <c r="E62"/>
  <c r="G61"/>
  <c r="E61"/>
  <c r="I9" i="2"/>
  <c r="H9"/>
  <c r="G9"/>
  <c r="F9"/>
  <c r="C9"/>
  <c r="F71" i="3" l="1"/>
  <c r="M71" s="1"/>
  <c r="M73"/>
  <c r="M72"/>
  <c r="H61"/>
  <c r="I61" s="1"/>
  <c r="J61" s="1"/>
  <c r="G62"/>
  <c r="H63"/>
  <c r="I63" s="1"/>
  <c r="J63" s="1"/>
  <c r="G71"/>
  <c r="G72"/>
  <c r="G73"/>
  <c r="K92"/>
  <c r="I92" s="1"/>
  <c r="J92" s="1"/>
  <c r="K91"/>
  <c r="I91" s="1"/>
  <c r="J91" s="1"/>
  <c r="K90"/>
  <c r="I90" s="1"/>
  <c r="J90" s="1"/>
  <c r="F92"/>
  <c r="F91"/>
  <c r="F90"/>
  <c r="J10" i="1"/>
  <c r="K82" i="3"/>
  <c r="K81"/>
  <c r="K80"/>
  <c r="F82"/>
  <c r="F81"/>
  <c r="H81" s="1"/>
  <c r="F80"/>
  <c r="G80" s="1"/>
  <c r="A80"/>
  <c r="A90" s="1"/>
  <c r="E82"/>
  <c r="E81"/>
  <c r="H80"/>
  <c r="I80" s="1"/>
  <c r="J80" s="1"/>
  <c r="E80"/>
  <c r="H10" i="2"/>
  <c r="I10" s="1"/>
  <c r="G10"/>
  <c r="F10"/>
  <c r="C10"/>
  <c r="E10" i="1"/>
  <c r="K101" i="3"/>
  <c r="K100"/>
  <c r="K99"/>
  <c r="F99"/>
  <c r="G99" s="1"/>
  <c r="A99"/>
  <c r="A108" s="1"/>
  <c r="M110"/>
  <c r="E101"/>
  <c r="E99"/>
  <c r="L11" i="1"/>
  <c r="E11"/>
  <c r="H11" i="2"/>
  <c r="I11" s="1"/>
  <c r="G11"/>
  <c r="F11"/>
  <c r="C11"/>
  <c r="F128" i="3"/>
  <c r="F127"/>
  <c r="F126"/>
  <c r="K128"/>
  <c r="K127"/>
  <c r="I128"/>
  <c r="J128" s="1"/>
  <c r="I127"/>
  <c r="J127" s="1"/>
  <c r="I126"/>
  <c r="J126" s="1"/>
  <c r="F119"/>
  <c r="F118"/>
  <c r="F117"/>
  <c r="D119"/>
  <c r="D118"/>
  <c r="D117"/>
  <c r="E117" s="1"/>
  <c r="E118"/>
  <c r="E119"/>
  <c r="A117"/>
  <c r="G119"/>
  <c r="A126"/>
  <c r="I12" i="2"/>
  <c r="H12"/>
  <c r="G12"/>
  <c r="F12"/>
  <c r="C12"/>
  <c r="L12" i="1"/>
  <c r="H12"/>
  <c r="E12"/>
  <c r="F182" i="3"/>
  <c r="F181"/>
  <c r="F180"/>
  <c r="H182"/>
  <c r="D182" s="1"/>
  <c r="H181"/>
  <c r="H180"/>
  <c r="I173"/>
  <c r="J173" s="1"/>
  <c r="I172"/>
  <c r="I171"/>
  <c r="A225"/>
  <c r="A234" s="1"/>
  <c r="K236"/>
  <c r="I236"/>
  <c r="J236" s="1"/>
  <c r="F236"/>
  <c r="D236"/>
  <c r="E236" s="1"/>
  <c r="K235"/>
  <c r="I235"/>
  <c r="J235" s="1"/>
  <c r="F235"/>
  <c r="D235"/>
  <c r="E235" s="1"/>
  <c r="K234"/>
  <c r="I234"/>
  <c r="J234" s="1"/>
  <c r="F234"/>
  <c r="D234"/>
  <c r="E234" s="1"/>
  <c r="K227"/>
  <c r="I227"/>
  <c r="J227" s="1"/>
  <c r="H227"/>
  <c r="G227"/>
  <c r="F227"/>
  <c r="E227"/>
  <c r="K226"/>
  <c r="H226"/>
  <c r="I226" s="1"/>
  <c r="J226" s="1"/>
  <c r="E226"/>
  <c r="K225"/>
  <c r="H225"/>
  <c r="F225"/>
  <c r="G225" s="1"/>
  <c r="E225"/>
  <c r="H19" i="1"/>
  <c r="L19" s="1"/>
  <c r="M19" s="1"/>
  <c r="E19"/>
  <c r="K19" s="1"/>
  <c r="C18" i="2"/>
  <c r="G18"/>
  <c r="F18"/>
  <c r="I18"/>
  <c r="H18"/>
  <c r="D181" i="3"/>
  <c r="G181" s="1"/>
  <c r="J180"/>
  <c r="J182"/>
  <c r="J181"/>
  <c r="F171"/>
  <c r="G171" s="1"/>
  <c r="A171"/>
  <c r="A180" s="1"/>
  <c r="F173"/>
  <c r="G173" s="1"/>
  <c r="E173"/>
  <c r="F172"/>
  <c r="G172" s="1"/>
  <c r="E172"/>
  <c r="E171"/>
  <c r="L16" i="1"/>
  <c r="H16"/>
  <c r="E16"/>
  <c r="H15" i="2"/>
  <c r="I15" s="1"/>
  <c r="C15"/>
  <c r="F218" i="3"/>
  <c r="D218" s="1"/>
  <c r="E218" s="1"/>
  <c r="F217"/>
  <c r="D217" s="1"/>
  <c r="F216"/>
  <c r="D216" s="1"/>
  <c r="E216" s="1"/>
  <c r="L18" i="1"/>
  <c r="H18"/>
  <c r="A207" i="3"/>
  <c r="A216" s="1"/>
  <c r="I218"/>
  <c r="J218" s="1"/>
  <c r="I217"/>
  <c r="J217" s="1"/>
  <c r="I216"/>
  <c r="J216" s="1"/>
  <c r="I209"/>
  <c r="J209" s="1"/>
  <c r="F209"/>
  <c r="G209" s="1"/>
  <c r="E209"/>
  <c r="I208"/>
  <c r="J208" s="1"/>
  <c r="G208"/>
  <c r="F208"/>
  <c r="E208"/>
  <c r="I207"/>
  <c r="J207" s="1"/>
  <c r="F207"/>
  <c r="G207" s="1"/>
  <c r="E207"/>
  <c r="G17" i="2"/>
  <c r="F17"/>
  <c r="I17"/>
  <c r="H17"/>
  <c r="C17"/>
  <c r="E18" i="1"/>
  <c r="I81" i="3" l="1"/>
  <c r="J81" s="1"/>
  <c r="I225"/>
  <c r="J225" s="1"/>
  <c r="F100"/>
  <c r="H118"/>
  <c r="I118" s="1"/>
  <c r="J118" s="1"/>
  <c r="M217"/>
  <c r="E217"/>
  <c r="H119"/>
  <c r="I119" s="1"/>
  <c r="J119" s="1"/>
  <c r="H99"/>
  <c r="H127"/>
  <c r="F226"/>
  <c r="G226" s="1"/>
  <c r="M234"/>
  <c r="M235"/>
  <c r="M236"/>
  <c r="H117"/>
  <c r="D90"/>
  <c r="D91"/>
  <c r="E91" s="1"/>
  <c r="D92"/>
  <c r="H126"/>
  <c r="H128"/>
  <c r="D128" s="1"/>
  <c r="E128" s="1"/>
  <c r="D127"/>
  <c r="E127" s="1"/>
  <c r="F101"/>
  <c r="G101" s="1"/>
  <c r="G91"/>
  <c r="G81"/>
  <c r="I99"/>
  <c r="J99" s="1"/>
  <c r="E100"/>
  <c r="D126"/>
  <c r="E126" s="1"/>
  <c r="M127"/>
  <c r="M128"/>
  <c r="I117"/>
  <c r="J117" s="1"/>
  <c r="G118"/>
  <c r="G117"/>
  <c r="G127"/>
  <c r="G128"/>
  <c r="D180"/>
  <c r="M180" s="1"/>
  <c r="M182"/>
  <c r="G182"/>
  <c r="G180"/>
  <c r="G234"/>
  <c r="G235"/>
  <c r="G236"/>
  <c r="G19" i="1"/>
  <c r="I19"/>
  <c r="E182" i="3"/>
  <c r="M181"/>
  <c r="E181"/>
  <c r="J172"/>
  <c r="J171"/>
  <c r="M218"/>
  <c r="M216"/>
  <c r="G216"/>
  <c r="G217"/>
  <c r="G218"/>
  <c r="B13" i="2"/>
  <c r="B31" i="1"/>
  <c r="F146" i="3"/>
  <c r="F145"/>
  <c r="D145" s="1"/>
  <c r="E145" s="1"/>
  <c r="F144"/>
  <c r="K137"/>
  <c r="H137"/>
  <c r="H136"/>
  <c r="H135"/>
  <c r="F135" s="1"/>
  <c r="G135" s="1"/>
  <c r="A135"/>
  <c r="A144" s="1"/>
  <c r="E137"/>
  <c r="F136"/>
  <c r="G136" s="1"/>
  <c r="E136"/>
  <c r="E135"/>
  <c r="E13" i="1"/>
  <c r="G13" i="2"/>
  <c r="F13"/>
  <c r="F14"/>
  <c r="H13"/>
  <c r="I13" s="1"/>
  <c r="F164" i="3"/>
  <c r="D164" s="1"/>
  <c r="F163"/>
  <c r="D163" s="1"/>
  <c r="F162"/>
  <c r="D162" s="1"/>
  <c r="I155"/>
  <c r="J155" s="1"/>
  <c r="J164" s="1"/>
  <c r="H155"/>
  <c r="F155" s="1"/>
  <c r="G155" s="1"/>
  <c r="H154"/>
  <c r="F154" s="1"/>
  <c r="G154" s="1"/>
  <c r="H153"/>
  <c r="F153" s="1"/>
  <c r="G153" s="1"/>
  <c r="A153"/>
  <c r="A162" s="1"/>
  <c r="E155"/>
  <c r="E154"/>
  <c r="E153"/>
  <c r="G14" i="2"/>
  <c r="H14"/>
  <c r="I14" s="1"/>
  <c r="G15" i="1"/>
  <c r="I200" i="3"/>
  <c r="J200" s="1"/>
  <c r="I199"/>
  <c r="J199" s="1"/>
  <c r="I198"/>
  <c r="J198" s="1"/>
  <c r="I191"/>
  <c r="J191" s="1"/>
  <c r="I189"/>
  <c r="J189" s="1"/>
  <c r="I190"/>
  <c r="J190" s="1"/>
  <c r="F200"/>
  <c r="M200" s="1"/>
  <c r="E200"/>
  <c r="F199"/>
  <c r="M199" s="1"/>
  <c r="E199"/>
  <c r="F198"/>
  <c r="M198" s="1"/>
  <c r="E198"/>
  <c r="F191"/>
  <c r="G191" s="1"/>
  <c r="E191"/>
  <c r="F190"/>
  <c r="G190" s="1"/>
  <c r="E190"/>
  <c r="F189"/>
  <c r="G189" s="1"/>
  <c r="E189"/>
  <c r="A198"/>
  <c r="A2"/>
  <c r="I16" i="2"/>
  <c r="H16"/>
  <c r="G16"/>
  <c r="F16"/>
  <c r="M18" i="1"/>
  <c r="M16"/>
  <c r="M12"/>
  <c r="M11"/>
  <c r="M8"/>
  <c r="M7"/>
  <c r="M17"/>
  <c r="I18"/>
  <c r="I17"/>
  <c r="I16"/>
  <c r="I12"/>
  <c r="I11"/>
  <c r="I8"/>
  <c r="K18"/>
  <c r="K17"/>
  <c r="K16"/>
  <c r="K14"/>
  <c r="K13"/>
  <c r="K12"/>
  <c r="K11"/>
  <c r="K10"/>
  <c r="K9"/>
  <c r="K8"/>
  <c r="K7"/>
  <c r="G18"/>
  <c r="G17"/>
  <c r="G16"/>
  <c r="G14"/>
  <c r="G13"/>
  <c r="G12"/>
  <c r="G11"/>
  <c r="G10"/>
  <c r="G9"/>
  <c r="G8"/>
  <c r="G7"/>
  <c r="E17"/>
  <c r="I18" i="3"/>
  <c r="I17"/>
  <c r="I16"/>
  <c r="D8"/>
  <c r="I9"/>
  <c r="J9" s="1"/>
  <c r="I8"/>
  <c r="J8" s="1"/>
  <c r="I7"/>
  <c r="H9"/>
  <c r="H8"/>
  <c r="H7"/>
  <c r="D9"/>
  <c r="D7"/>
  <c r="E7" s="1"/>
  <c r="H6" i="2"/>
  <c r="I6" s="1"/>
  <c r="H5"/>
  <c r="I5" s="1"/>
  <c r="H6" i="1"/>
  <c r="K6"/>
  <c r="G6"/>
  <c r="E6"/>
  <c r="I6" s="1"/>
  <c r="J54" i="3"/>
  <c r="J53"/>
  <c r="J52"/>
  <c r="A43"/>
  <c r="E54"/>
  <c r="E53"/>
  <c r="E52"/>
  <c r="K45"/>
  <c r="K54" s="1"/>
  <c r="H54" s="1"/>
  <c r="F54" s="1"/>
  <c r="G54" s="1"/>
  <c r="G45"/>
  <c r="E45"/>
  <c r="K44"/>
  <c r="K53" s="1"/>
  <c r="H53" s="1"/>
  <c r="F53" s="1"/>
  <c r="G53" s="1"/>
  <c r="G44"/>
  <c r="E44"/>
  <c r="K43"/>
  <c r="K52" s="1"/>
  <c r="H52" s="1"/>
  <c r="F52" s="1"/>
  <c r="G52" s="1"/>
  <c r="G43"/>
  <c r="E43"/>
  <c r="A52"/>
  <c r="J36"/>
  <c r="J35"/>
  <c r="J34"/>
  <c r="J27"/>
  <c r="J26"/>
  <c r="J25"/>
  <c r="A25"/>
  <c r="G27"/>
  <c r="G25"/>
  <c r="J18"/>
  <c r="J17"/>
  <c r="F7"/>
  <c r="J7"/>
  <c r="A7"/>
  <c r="A16" s="1"/>
  <c r="E36"/>
  <c r="E35"/>
  <c r="E34"/>
  <c r="E27"/>
  <c r="E26"/>
  <c r="E25"/>
  <c r="E9"/>
  <c r="E8"/>
  <c r="A34"/>
  <c r="A2" i="2"/>
  <c r="H101" i="3" l="1"/>
  <c r="I101" s="1"/>
  <c r="J101" s="1"/>
  <c r="H100"/>
  <c r="I100" s="1"/>
  <c r="J100" s="1"/>
  <c r="G100"/>
  <c r="F9"/>
  <c r="G9" s="1"/>
  <c r="F8"/>
  <c r="G8" s="1"/>
  <c r="M162"/>
  <c r="E162"/>
  <c r="E164"/>
  <c r="M164"/>
  <c r="E92"/>
  <c r="M92"/>
  <c r="E90"/>
  <c r="M90"/>
  <c r="G90"/>
  <c r="I137"/>
  <c r="J137" s="1"/>
  <c r="I146" s="1"/>
  <c r="K146" s="1"/>
  <c r="M91"/>
  <c r="G92"/>
  <c r="G82"/>
  <c r="H82"/>
  <c r="I82" s="1"/>
  <c r="J82" s="1"/>
  <c r="M108"/>
  <c r="M109"/>
  <c r="G126"/>
  <c r="M126"/>
  <c r="E180"/>
  <c r="E163"/>
  <c r="M163"/>
  <c r="K155"/>
  <c r="K154" s="1"/>
  <c r="K153" s="1"/>
  <c r="I153" s="1"/>
  <c r="K8"/>
  <c r="K17" s="1"/>
  <c r="H17" s="1"/>
  <c r="D17" s="1"/>
  <c r="E17" s="1"/>
  <c r="F137"/>
  <c r="G137" s="1"/>
  <c r="D144"/>
  <c r="E144" s="1"/>
  <c r="D146"/>
  <c r="G146" s="1"/>
  <c r="M145"/>
  <c r="K136"/>
  <c r="G145"/>
  <c r="I164"/>
  <c r="K164" s="1"/>
  <c r="G162"/>
  <c r="G163"/>
  <c r="G164"/>
  <c r="K7"/>
  <c r="K16" s="1"/>
  <c r="H16" s="1"/>
  <c r="D16" s="1"/>
  <c r="E16" s="1"/>
  <c r="K9"/>
  <c r="K18" s="1"/>
  <c r="H18" s="1"/>
  <c r="D18" s="1"/>
  <c r="E18" s="1"/>
  <c r="G198"/>
  <c r="G199"/>
  <c r="G200"/>
  <c r="J44"/>
  <c r="J45"/>
  <c r="J43"/>
  <c r="J16"/>
  <c r="M52"/>
  <c r="M53"/>
  <c r="M54"/>
  <c r="K25"/>
  <c r="G26"/>
  <c r="G7"/>
  <c r="J146" l="1"/>
  <c r="E146"/>
  <c r="G144"/>
  <c r="M146"/>
  <c r="M144"/>
  <c r="I154"/>
  <c r="I136"/>
  <c r="J136" s="1"/>
  <c r="I145" s="1"/>
  <c r="K145" s="1"/>
  <c r="K135"/>
  <c r="I135" s="1"/>
  <c r="J135" s="1"/>
  <c r="K26"/>
  <c r="J145" l="1"/>
  <c r="J144"/>
  <c r="I144"/>
  <c r="K144" s="1"/>
  <c r="F35"/>
  <c r="G35" s="1"/>
  <c r="K27"/>
  <c r="F36" l="1"/>
  <c r="G36" s="1"/>
  <c r="M35"/>
  <c r="M36" l="1"/>
  <c r="F34"/>
  <c r="M34" s="1"/>
  <c r="G34" l="1"/>
  <c r="J154"/>
  <c r="J153"/>
  <c r="J162" l="1"/>
  <c r="I162"/>
  <c r="K162" s="1"/>
  <c r="J163"/>
  <c r="I163"/>
  <c r="K163" s="1"/>
</calcChain>
</file>

<file path=xl/sharedStrings.xml><?xml version="1.0" encoding="utf-8"?>
<sst xmlns="http://schemas.openxmlformats.org/spreadsheetml/2006/main" count="611" uniqueCount="105">
  <si>
    <t>Nr.p.k.</t>
  </si>
  <si>
    <t>Apdzīvotās vietas nosaukums</t>
  </si>
  <si>
    <t>Iedzīvotāju skaits</t>
  </si>
  <si>
    <t>Ūdensapgādes pakalpojumu nodrošinājums iedzīvotājiem</t>
  </si>
  <si>
    <t>Esošā situācija</t>
  </si>
  <si>
    <t>Plānotais nodrošinājums 2015.g.</t>
  </si>
  <si>
    <t>skaits</t>
  </si>
  <si>
    <t>%</t>
  </si>
  <si>
    <t>Kanalizācijas pakalpojumu nodrošinājums iedzīvotājiem</t>
  </si>
  <si>
    <t>Ūdenssaimniecības pakalpojumu sniedzējs (SPS)</t>
  </si>
  <si>
    <t>Ūdensapgāde</t>
  </si>
  <si>
    <t>Kanalizācija</t>
  </si>
  <si>
    <t>SPS raksturojums</t>
  </si>
  <si>
    <t>Juridiskais statuss</t>
  </si>
  <si>
    <t>Pamatlīdzekļu piederība</t>
  </si>
  <si>
    <t>Meksājumu iekasēšana</t>
  </si>
  <si>
    <t>Gads</t>
  </si>
  <si>
    <t>Iegūtā ūdens daudzums</t>
  </si>
  <si>
    <t>m3/gadā</t>
  </si>
  <si>
    <t>m3/dnn</t>
  </si>
  <si>
    <t>Piegādātā ūdens daudzums, m3/gadā</t>
  </si>
  <si>
    <t>iedzīvotājiem</t>
  </si>
  <si>
    <t>Kopā</t>
  </si>
  <si>
    <t>Ūdens zudumi</t>
  </si>
  <si>
    <t>l/dnn/cilv.</t>
  </si>
  <si>
    <t>Infiltrācija</t>
  </si>
  <si>
    <t>Uz NAI novadīto notekūdeņu daudzums</t>
  </si>
  <si>
    <t>No lietotājiem savāktais notekūdeņu daudzums, m3/gadā</t>
  </si>
  <si>
    <t>no iedzīvotājiem</t>
  </si>
  <si>
    <t>nd</t>
  </si>
  <si>
    <t>VARAM dati (ciemā)</t>
  </si>
  <si>
    <t>2011.g. dati (ciemā)</t>
  </si>
  <si>
    <t>pakalpo-jumu zonā</t>
  </si>
  <si>
    <t>Ūdensapgādes un kanalizācijas pakalpojumu nodrošinājums</t>
  </si>
  <si>
    <t>Ūdenssaimniecības pakalpojumu sniedzēji</t>
  </si>
  <si>
    <t>Pamatojums</t>
  </si>
  <si>
    <t>Ūdensapgādes un kanalizācijas pakalpojumu daudzums</t>
  </si>
  <si>
    <t>Ūdensaimniecības pakalpojumu nodrošinājums iestādēm un uzņēmumiem</t>
  </si>
  <si>
    <t>Iestāžu skaits</t>
  </si>
  <si>
    <t>Norēķinās pēc skaitītāju datiem, %</t>
  </si>
  <si>
    <t>Iestādes</t>
  </si>
  <si>
    <t>Piegādātā ūdens kvalitāte</t>
  </si>
  <si>
    <t>Vidē novadīto notekūdeņu kvalitāte</t>
  </si>
  <si>
    <t>Uz NAI novadīto notekūdeņu daudzums, U2 dati</t>
  </si>
  <si>
    <t>Pašvaldības SIA</t>
  </si>
  <si>
    <t xml:space="preserve">iestādēm un uzņēmumiem </t>
  </si>
  <si>
    <t>no iestādēm un uzņēmumiem</t>
  </si>
  <si>
    <t>iestādēm un uzņēmumiem</t>
  </si>
  <si>
    <t>Ir atbilstoša MK not.prasībām</t>
  </si>
  <si>
    <t>Pašvaldības iestāde</t>
  </si>
  <si>
    <t>Pašvaldības nolikums</t>
  </si>
  <si>
    <t>Jauncode</t>
  </si>
  <si>
    <t>Code</t>
  </si>
  <si>
    <t>Bērzi</t>
  </si>
  <si>
    <t>Pastališķi</t>
  </si>
  <si>
    <t>Mežotne</t>
  </si>
  <si>
    <t>Jumprava</t>
  </si>
  <si>
    <t>Ceraukste</t>
  </si>
  <si>
    <t xml:space="preserve">Janeikas </t>
  </si>
  <si>
    <t>Mūsa/Gailīšu</t>
  </si>
  <si>
    <t>Mūsa/Ceraukstes</t>
  </si>
  <si>
    <t>Iedzī-votāji</t>
  </si>
  <si>
    <t>Uzņē-mumi</t>
  </si>
  <si>
    <t>Dāviņi</t>
  </si>
  <si>
    <t>Vecsaule</t>
  </si>
  <si>
    <t>Codes pagasta pārvalde</t>
  </si>
  <si>
    <t>U</t>
  </si>
  <si>
    <t>K</t>
  </si>
  <si>
    <t>SIA "Bauskas ūdenssaimniecība"</t>
  </si>
  <si>
    <t>Regulatora licence un apstiprināti tarifi</t>
  </si>
  <si>
    <t>TEP 3.4.nodalā dati: Gravu sistēmā kvalitāte nav atbilstoša (Fe=0,328-0,347 mg/l, paaugstunāta duļķainība), Derenģerkalna sistēmā - atbilstoša (Fe&lt;0,05 mg/l)</t>
  </si>
  <si>
    <t>-</t>
  </si>
  <si>
    <t>U,K</t>
  </si>
  <si>
    <t>Gailīšu pagasta pārvalde</t>
  </si>
  <si>
    <t>Bauskas novads</t>
  </si>
  <si>
    <t>Neatbilst normatīvajām prasībām (Fe=0,73-1,32 mg/l, paaugstināta duļķainība).</t>
  </si>
  <si>
    <t>nd (notekūdeņi tiek savākti nosēdakās)</t>
  </si>
  <si>
    <t>Bauskas sistēmas pakalpojumu lietotāji</t>
  </si>
  <si>
    <t>Ceraukstes pagasta pārvalde</t>
  </si>
  <si>
    <t>Mūsa Ceraukstes</t>
  </si>
  <si>
    <t>`</t>
  </si>
  <si>
    <t>Neatbilst normatīvajām prasībām (Fe=0,57-2,78 mg/l, paaugstināta duļķainība).</t>
  </si>
  <si>
    <t>Atbilst normatīvajām prasībām</t>
  </si>
  <si>
    <t>Uzņē-mumu skaits</t>
  </si>
  <si>
    <t>Brunavas pagasta pārvalde</t>
  </si>
  <si>
    <t>no iestādēm un uzņēmumiem, t.sk. No septiķiem</t>
  </si>
  <si>
    <t>Grenctāle</t>
  </si>
  <si>
    <t>Neatbilst normatīvajām prasībām (Fe=1,27-2,63 mg/l, paaugstināta duļķainība).</t>
  </si>
  <si>
    <t>Dāviņu pagasta pārvalde</t>
  </si>
  <si>
    <t>Vecsaules pagasta pārvalde</t>
  </si>
  <si>
    <t>Neatbilst normatīvajām prasībām (Fe=0,51-1,68 mg/l, paaugstināta duļķainība).</t>
  </si>
  <si>
    <t>Atbilst normatīvajām prasībām, bet NAI darbojas nevienmērīgi.</t>
  </si>
  <si>
    <t>SIA "Lielzeltiņi</t>
  </si>
  <si>
    <t>Privāts SIA</t>
  </si>
  <si>
    <t>Atbilst normatīvajām prasībām.</t>
  </si>
  <si>
    <t>Neatbilst normatīvajām prasībām, BSP=110 mg/l, SV=100 mg/l, ĶSP=250 mg/l</t>
  </si>
  <si>
    <t>Mežotnes pagasta pārvalde</t>
  </si>
  <si>
    <t>Neatbilst normatīvajām prasībām, Fe=0,34-2,20 mg/l, paaugstināta duļķainība.</t>
  </si>
  <si>
    <t>Neatbilst normatīvajām prasībām, notekūdeņu attīrīšana netiek veikta</t>
  </si>
  <si>
    <t>Ūdens zudumi nav ticami</t>
  </si>
  <si>
    <t>SIA "Īslīces ūdens"</t>
  </si>
  <si>
    <t>Neatbilst normatīvajām prasībām ( Fe 0,44 mg/l, monijs 0,38 mg/l, duļķainība 3,21)</t>
  </si>
  <si>
    <t>Nav atbilstoša MK not.prasībām (Bērzu NAI SV=20-63 mg/l, BSP=40-65 mg/l, ĶSP=170-200 mg/l; Slolas NAI SV30-46 mg/l, BSP=63-80 mg/l, ĶSP=110-170 mg/l)</t>
  </si>
  <si>
    <t>Atbilst normatīvajām prasībām, bet atsevišķos gadījumos Fe ir vairāk par 0,2 mg/l.</t>
  </si>
  <si>
    <t>Dati notekūdeņu bilancei nav ticami, iedzīvotāju notekūdeņu daudzumā ierēķināta infiltrācija.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</si>
</sst>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0.0"/>
  </numFmts>
  <fonts count="10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2"/>
      <color theme="1"/>
      <name val="Calibri"/>
      <family val="2"/>
      <charset val="186"/>
      <scheme val="minor"/>
    </font>
    <font>
      <i/>
      <sz val="12"/>
      <color theme="1"/>
      <name val="Times New Roman"/>
      <family val="1"/>
      <charset val="186"/>
    </font>
    <font>
      <b/>
      <i/>
      <sz val="12"/>
      <color theme="1"/>
      <name val="Times New Roman"/>
      <family val="1"/>
      <charset val="186"/>
    </font>
    <font>
      <i/>
      <sz val="11"/>
      <color theme="1"/>
      <name val="Calibri"/>
      <family val="2"/>
      <charset val="186"/>
      <scheme val="minor"/>
    </font>
    <font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4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164" fontId="2" fillId="0" borderId="1" xfId="0" applyNumberFormat="1" applyFont="1" applyFill="1" applyBorder="1"/>
    <xf numFmtId="165" fontId="2" fillId="0" borderId="1" xfId="0" applyNumberFormat="1" applyFont="1" applyFill="1" applyBorder="1"/>
    <xf numFmtId="0" fontId="2" fillId="0" borderId="1" xfId="0" applyFont="1" applyFill="1" applyBorder="1" applyAlignment="1">
      <alignment horizontal="right"/>
    </xf>
    <xf numFmtId="0" fontId="2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/>
    </xf>
    <xf numFmtId="9" fontId="2" fillId="0" borderId="1" xfId="0" applyNumberFormat="1" applyFont="1" applyFill="1" applyBorder="1" applyAlignment="1">
      <alignment vertical="top" wrapText="1"/>
    </xf>
    <xf numFmtId="9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/>
    </xf>
    <xf numFmtId="0" fontId="4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 wrapText="1"/>
    </xf>
    <xf numFmtId="1" fontId="2" fillId="0" borderId="1" xfId="0" applyNumberFormat="1" applyFont="1" applyFill="1" applyBorder="1"/>
    <xf numFmtId="0" fontId="3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  <xf numFmtId="165" fontId="2" fillId="0" borderId="0" xfId="0" applyNumberFormat="1" applyFont="1" applyFill="1" applyBorder="1"/>
    <xf numFmtId="1" fontId="2" fillId="0" borderId="0" xfId="0" applyNumberFormat="1" applyFont="1" applyFill="1" applyBorder="1"/>
    <xf numFmtId="0" fontId="6" fillId="0" borderId="0" xfId="0" applyFont="1" applyFill="1" applyBorder="1" applyAlignment="1">
      <alignment horizontal="left"/>
    </xf>
    <xf numFmtId="9" fontId="2" fillId="0" borderId="1" xfId="0" applyNumberFormat="1" applyFont="1" applyFill="1" applyBorder="1"/>
    <xf numFmtId="1" fontId="2" fillId="0" borderId="0" xfId="0" applyNumberFormat="1" applyFont="1" applyFill="1"/>
    <xf numFmtId="9" fontId="2" fillId="0" borderId="0" xfId="0" applyNumberFormat="1" applyFont="1" applyFill="1" applyBorder="1"/>
    <xf numFmtId="0" fontId="7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1" fontId="6" fillId="0" borderId="0" xfId="0" applyNumberFormat="1" applyFont="1" applyFill="1"/>
    <xf numFmtId="0" fontId="6" fillId="0" borderId="0" xfId="0" applyFont="1" applyFill="1"/>
    <xf numFmtId="165" fontId="6" fillId="0" borderId="0" xfId="0" applyNumberFormat="1" applyFont="1" applyFill="1" applyBorder="1"/>
    <xf numFmtId="164" fontId="6" fillId="0" borderId="0" xfId="0" applyNumberFormat="1" applyFont="1" applyFill="1" applyBorder="1"/>
    <xf numFmtId="0" fontId="6" fillId="0" borderId="0" xfId="0" applyFont="1" applyFill="1" applyBorder="1" applyAlignment="1">
      <alignment horizontal="right"/>
    </xf>
    <xf numFmtId="1" fontId="2" fillId="0" borderId="4" xfId="0" applyNumberFormat="1" applyFont="1" applyFill="1" applyBorder="1"/>
    <xf numFmtId="1" fontId="2" fillId="0" borderId="6" xfId="0" applyNumberFormat="1" applyFont="1" applyFill="1" applyBorder="1"/>
    <xf numFmtId="1" fontId="2" fillId="0" borderId="6" xfId="0" applyNumberFormat="1" applyFont="1" applyFill="1" applyBorder="1" applyAlignment="1">
      <alignment horizontal="right"/>
    </xf>
    <xf numFmtId="1" fontId="2" fillId="0" borderId="0" xfId="0" applyNumberFormat="1" applyFont="1" applyFill="1" applyBorder="1" applyAlignment="1">
      <alignment horizontal="right"/>
    </xf>
    <xf numFmtId="0" fontId="2" fillId="0" borderId="11" xfId="0" applyFont="1" applyFill="1" applyBorder="1" applyAlignment="1">
      <alignment wrapText="1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165" fontId="3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65" fontId="3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/>
    <xf numFmtId="9" fontId="6" fillId="0" borderId="0" xfId="0" applyNumberFormat="1" applyFont="1" applyFill="1" applyBorder="1"/>
    <xf numFmtId="1" fontId="6" fillId="0" borderId="0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11" xfId="0" applyFont="1" applyFill="1" applyBorder="1" applyAlignment="1">
      <alignment vertical="top" wrapText="1"/>
    </xf>
    <xf numFmtId="9" fontId="2" fillId="0" borderId="2" xfId="0" applyNumberFormat="1" applyFont="1" applyFill="1" applyBorder="1" applyAlignment="1">
      <alignment vertical="top" wrapText="1"/>
    </xf>
    <xf numFmtId="9" fontId="2" fillId="0" borderId="2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right" vertical="top"/>
    </xf>
    <xf numFmtId="9" fontId="2" fillId="0" borderId="3" xfId="0" applyNumberFormat="1" applyFont="1" applyFill="1" applyBorder="1" applyAlignment="1">
      <alignment vertical="top" wrapText="1"/>
    </xf>
    <xf numFmtId="9" fontId="2" fillId="0" borderId="3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6" xfId="0" applyFill="1" applyBorder="1" applyAlignment="1">
      <alignment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9" xfId="0" applyFont="1" applyFill="1" applyBorder="1" applyAlignment="1">
      <alignment vertical="top" wrapText="1"/>
    </xf>
    <xf numFmtId="0" fontId="0" fillId="0" borderId="10" xfId="0" applyFill="1" applyBorder="1" applyAlignment="1">
      <alignment vertical="top" wrapText="1"/>
    </xf>
    <xf numFmtId="0" fontId="2" fillId="0" borderId="11" xfId="0" applyFont="1" applyFill="1" applyBorder="1" applyAlignment="1">
      <alignment vertical="top" wrapText="1"/>
    </xf>
    <xf numFmtId="0" fontId="0" fillId="0" borderId="12" xfId="0" applyFill="1" applyBorder="1" applyAlignment="1">
      <alignment vertical="top" wrapText="1"/>
    </xf>
    <xf numFmtId="0" fontId="2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wrapText="1"/>
    </xf>
    <xf numFmtId="0" fontId="0" fillId="0" borderId="12" xfId="0" applyFill="1" applyBorder="1" applyAlignment="1">
      <alignment horizontal="center" wrapText="1"/>
    </xf>
    <xf numFmtId="0" fontId="2" fillId="0" borderId="10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12" xfId="0" applyFont="1" applyFill="1" applyBorder="1" applyAlignment="1">
      <alignment vertical="top" wrapText="1"/>
    </xf>
    <xf numFmtId="0" fontId="6" fillId="0" borderId="8" xfId="0" applyFont="1" applyFill="1" applyBorder="1" applyAlignment="1">
      <alignment horizontal="left" wrapText="1"/>
    </xf>
    <xf numFmtId="0" fontId="8" fillId="0" borderId="8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6" fillId="0" borderId="8" xfId="0" applyFont="1" applyFill="1" applyBorder="1" applyAlignment="1">
      <alignment horizontal="left"/>
    </xf>
    <xf numFmtId="0" fontId="0" fillId="0" borderId="8" xfId="0" applyBorder="1" applyAlignment="1"/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7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/>
    </xf>
    <xf numFmtId="0" fontId="3" fillId="0" borderId="7" xfId="0" applyFont="1" applyFill="1" applyBorder="1" applyAlignment="1">
      <alignment vertical="top"/>
    </xf>
    <xf numFmtId="0" fontId="3" fillId="0" borderId="3" xfId="0" applyFont="1" applyFill="1" applyBorder="1" applyAlignment="1">
      <alignment vertical="top"/>
    </xf>
    <xf numFmtId="1" fontId="2" fillId="0" borderId="4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left" wrapText="1"/>
    </xf>
    <xf numFmtId="0" fontId="0" fillId="0" borderId="0" xfId="0" applyFill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opLeftCell="A10" workbookViewId="0">
      <selection activeCell="I30" sqref="I30"/>
    </sheetView>
  </sheetViews>
  <sheetFormatPr defaultRowHeight="15.75"/>
  <cols>
    <col min="1" max="1" width="6" style="13" customWidth="1"/>
    <col min="2" max="2" width="19.140625" style="13" customWidth="1"/>
    <col min="3" max="5" width="8.85546875" style="13" customWidth="1"/>
    <col min="6" max="9" width="9.5703125" style="13" customWidth="1"/>
    <col min="10" max="10" width="9.140625" style="13"/>
    <col min="11" max="11" width="8.28515625" style="13" customWidth="1"/>
    <col min="12" max="16384" width="9.140625" style="13"/>
  </cols>
  <sheetData>
    <row r="1" spans="1:13" ht="18.75">
      <c r="A1" s="85" t="s">
        <v>33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13" ht="18.75">
      <c r="A2" s="14" t="s">
        <v>74</v>
      </c>
    </row>
    <row r="3" spans="1:13" s="7" customFormat="1" ht="36" customHeight="1">
      <c r="A3" s="73" t="s">
        <v>0</v>
      </c>
      <c r="B3" s="73" t="s">
        <v>1</v>
      </c>
      <c r="C3" s="73" t="s">
        <v>2</v>
      </c>
      <c r="D3" s="73"/>
      <c r="E3" s="73"/>
      <c r="F3" s="73" t="s">
        <v>3</v>
      </c>
      <c r="G3" s="73"/>
      <c r="H3" s="73"/>
      <c r="I3" s="73"/>
      <c r="J3" s="73" t="s">
        <v>8</v>
      </c>
      <c r="K3" s="73"/>
      <c r="L3" s="73"/>
      <c r="M3" s="73"/>
    </row>
    <row r="4" spans="1:13" ht="31.5" customHeight="1">
      <c r="A4" s="74"/>
      <c r="B4" s="75"/>
      <c r="C4" s="76" t="s">
        <v>30</v>
      </c>
      <c r="D4" s="76" t="s">
        <v>31</v>
      </c>
      <c r="E4" s="76" t="s">
        <v>32</v>
      </c>
      <c r="F4" s="76" t="s">
        <v>4</v>
      </c>
      <c r="G4" s="76"/>
      <c r="H4" s="78" t="s">
        <v>5</v>
      </c>
      <c r="I4" s="79"/>
      <c r="J4" s="76" t="s">
        <v>4</v>
      </c>
      <c r="K4" s="76"/>
      <c r="L4" s="78" t="s">
        <v>5</v>
      </c>
      <c r="M4" s="79"/>
    </row>
    <row r="5" spans="1:13">
      <c r="A5" s="75"/>
      <c r="B5" s="75"/>
      <c r="C5" s="77"/>
      <c r="D5" s="77"/>
      <c r="E5" s="77"/>
      <c r="F5" s="47" t="s">
        <v>6</v>
      </c>
      <c r="G5" s="47" t="s">
        <v>7</v>
      </c>
      <c r="H5" s="47" t="s">
        <v>6</v>
      </c>
      <c r="I5" s="47" t="s">
        <v>7</v>
      </c>
      <c r="J5" s="47" t="s">
        <v>6</v>
      </c>
      <c r="K5" s="47" t="s">
        <v>7</v>
      </c>
      <c r="L5" s="47" t="s">
        <v>6</v>
      </c>
      <c r="M5" s="47" t="s">
        <v>7</v>
      </c>
    </row>
    <row r="6" spans="1:13">
      <c r="A6" s="47">
        <v>1</v>
      </c>
      <c r="B6" s="46" t="s">
        <v>51</v>
      </c>
      <c r="C6" s="46">
        <v>840</v>
      </c>
      <c r="D6" s="46">
        <v>842</v>
      </c>
      <c r="E6" s="46">
        <f>+D6+270</f>
        <v>1112</v>
      </c>
      <c r="F6" s="46">
        <v>1054</v>
      </c>
      <c r="G6" s="15">
        <f>+F6/E6</f>
        <v>0.94784172661870503</v>
      </c>
      <c r="H6" s="47">
        <f>+F6</f>
        <v>1054</v>
      </c>
      <c r="I6" s="15">
        <f>+H6/E6</f>
        <v>0.94784172661870503</v>
      </c>
      <c r="J6" s="46">
        <v>780</v>
      </c>
      <c r="K6" s="15">
        <f>+J6/E6</f>
        <v>0.70143884892086328</v>
      </c>
      <c r="L6" s="47" t="s">
        <v>29</v>
      </c>
      <c r="M6" s="16" t="s">
        <v>29</v>
      </c>
    </row>
    <row r="7" spans="1:13">
      <c r="A7" s="47">
        <v>2</v>
      </c>
      <c r="B7" s="46" t="s">
        <v>52</v>
      </c>
      <c r="C7" s="46">
        <v>655</v>
      </c>
      <c r="D7" s="46">
        <v>623</v>
      </c>
      <c r="E7" s="46">
        <v>754</v>
      </c>
      <c r="F7" s="46">
        <v>545</v>
      </c>
      <c r="G7" s="15">
        <f t="shared" ref="G7:G18" si="0">+F7/E7</f>
        <v>0.72281167108753319</v>
      </c>
      <c r="H7" s="47" t="s">
        <v>29</v>
      </c>
      <c r="I7" s="16" t="s">
        <v>29</v>
      </c>
      <c r="J7" s="46">
        <v>170</v>
      </c>
      <c r="K7" s="15">
        <f t="shared" ref="K7:K18" si="1">+J7/E7</f>
        <v>0.22546419098143236</v>
      </c>
      <c r="L7" s="47">
        <f>+F7</f>
        <v>545</v>
      </c>
      <c r="M7" s="16">
        <f t="shared" ref="M7:M16" si="2">L7/E7</f>
        <v>0.72281167108753319</v>
      </c>
    </row>
    <row r="8" spans="1:13">
      <c r="A8" s="47">
        <v>3</v>
      </c>
      <c r="B8" s="46" t="s">
        <v>53</v>
      </c>
      <c r="C8" s="46">
        <v>705</v>
      </c>
      <c r="D8" s="46">
        <v>360</v>
      </c>
      <c r="E8" s="46">
        <f>+D8</f>
        <v>360</v>
      </c>
      <c r="F8" s="46">
        <v>295</v>
      </c>
      <c r="G8" s="15">
        <f t="shared" si="0"/>
        <v>0.81944444444444442</v>
      </c>
      <c r="H8" s="47">
        <f>+E8</f>
        <v>360</v>
      </c>
      <c r="I8" s="15">
        <f t="shared" ref="I8:I18" si="3">+H8/E8</f>
        <v>1</v>
      </c>
      <c r="J8" s="46">
        <v>163</v>
      </c>
      <c r="K8" s="15">
        <f t="shared" si="1"/>
        <v>0.45277777777777778</v>
      </c>
      <c r="L8" s="47">
        <f>+E8</f>
        <v>360</v>
      </c>
      <c r="M8" s="16">
        <f t="shared" si="2"/>
        <v>1</v>
      </c>
    </row>
    <row r="9" spans="1:13">
      <c r="A9" s="47">
        <v>4</v>
      </c>
      <c r="B9" s="46" t="s">
        <v>54</v>
      </c>
      <c r="C9" s="46">
        <v>343</v>
      </c>
      <c r="D9" s="46">
        <v>400</v>
      </c>
      <c r="E9" s="46">
        <v>178</v>
      </c>
      <c r="F9" s="46">
        <v>142</v>
      </c>
      <c r="G9" s="15">
        <f t="shared" si="0"/>
        <v>0.797752808988764</v>
      </c>
      <c r="H9" s="47" t="s">
        <v>29</v>
      </c>
      <c r="I9" s="16" t="s">
        <v>29</v>
      </c>
      <c r="J9" s="46">
        <v>139</v>
      </c>
      <c r="K9" s="15">
        <f t="shared" si="1"/>
        <v>0.7808988764044944</v>
      </c>
      <c r="L9" s="47" t="s">
        <v>29</v>
      </c>
      <c r="M9" s="16" t="s">
        <v>29</v>
      </c>
    </row>
    <row r="10" spans="1:13">
      <c r="A10" s="47">
        <v>5</v>
      </c>
      <c r="B10" s="46" t="s">
        <v>55</v>
      </c>
      <c r="C10" s="46">
        <v>671</v>
      </c>
      <c r="D10" s="46">
        <v>518</v>
      </c>
      <c r="E10" s="46">
        <f>D10</f>
        <v>518</v>
      </c>
      <c r="F10" s="46">
        <v>390</v>
      </c>
      <c r="G10" s="15">
        <f t="shared" si="0"/>
        <v>0.75289575289575295</v>
      </c>
      <c r="H10" s="47" t="s">
        <v>29</v>
      </c>
      <c r="I10" s="16" t="s">
        <v>29</v>
      </c>
      <c r="J10" s="46">
        <f>F10</f>
        <v>390</v>
      </c>
      <c r="K10" s="15">
        <f t="shared" si="1"/>
        <v>0.75289575289575295</v>
      </c>
      <c r="L10" s="47" t="s">
        <v>29</v>
      </c>
      <c r="M10" s="16" t="s">
        <v>29</v>
      </c>
    </row>
    <row r="11" spans="1:13">
      <c r="A11" s="47">
        <v>6</v>
      </c>
      <c r="B11" s="46" t="s">
        <v>56</v>
      </c>
      <c r="C11" s="46">
        <v>315</v>
      </c>
      <c r="D11" s="46">
        <v>208</v>
      </c>
      <c r="E11" s="46">
        <f>D11</f>
        <v>208</v>
      </c>
      <c r="F11" s="46">
        <v>104</v>
      </c>
      <c r="G11" s="15">
        <f t="shared" si="0"/>
        <v>0.5</v>
      </c>
      <c r="H11" s="47">
        <v>160</v>
      </c>
      <c r="I11" s="15">
        <f t="shared" si="3"/>
        <v>0.76923076923076927</v>
      </c>
      <c r="J11" s="46">
        <v>0</v>
      </c>
      <c r="K11" s="15">
        <f t="shared" si="1"/>
        <v>0</v>
      </c>
      <c r="L11" s="47">
        <f>H11</f>
        <v>160</v>
      </c>
      <c r="M11" s="16">
        <f t="shared" si="2"/>
        <v>0.76923076923076927</v>
      </c>
    </row>
    <row r="12" spans="1:13">
      <c r="A12" s="47">
        <v>7</v>
      </c>
      <c r="B12" s="46" t="s">
        <v>57</v>
      </c>
      <c r="C12" s="46">
        <v>250</v>
      </c>
      <c r="D12" s="46">
        <v>375</v>
      </c>
      <c r="E12" s="46">
        <f>D12</f>
        <v>375</v>
      </c>
      <c r="F12" s="46">
        <v>375</v>
      </c>
      <c r="G12" s="15">
        <f t="shared" si="0"/>
        <v>1</v>
      </c>
      <c r="H12" s="47">
        <f>F12</f>
        <v>375</v>
      </c>
      <c r="I12" s="15">
        <f t="shared" si="3"/>
        <v>1</v>
      </c>
      <c r="J12" s="46">
        <v>375</v>
      </c>
      <c r="K12" s="15">
        <f t="shared" si="1"/>
        <v>1</v>
      </c>
      <c r="L12" s="47">
        <f>J12</f>
        <v>375</v>
      </c>
      <c r="M12" s="16">
        <f t="shared" si="2"/>
        <v>1</v>
      </c>
    </row>
    <row r="13" spans="1:13">
      <c r="A13" s="47">
        <v>8</v>
      </c>
      <c r="B13" s="46" t="s">
        <v>86</v>
      </c>
      <c r="C13" s="46">
        <v>220</v>
      </c>
      <c r="D13" s="46">
        <v>250</v>
      </c>
      <c r="E13" s="46">
        <f>D13</f>
        <v>250</v>
      </c>
      <c r="F13" s="46">
        <v>215</v>
      </c>
      <c r="G13" s="15">
        <f t="shared" si="0"/>
        <v>0.86</v>
      </c>
      <c r="H13" s="47" t="s">
        <v>29</v>
      </c>
      <c r="I13" s="16" t="s">
        <v>29</v>
      </c>
      <c r="J13" s="46">
        <v>240</v>
      </c>
      <c r="K13" s="15">
        <f t="shared" si="1"/>
        <v>0.96</v>
      </c>
      <c r="L13" s="47" t="s">
        <v>29</v>
      </c>
      <c r="M13" s="47" t="s">
        <v>29</v>
      </c>
    </row>
    <row r="14" spans="1:13" s="60" customFormat="1">
      <c r="A14" s="58">
        <v>9</v>
      </c>
      <c r="B14" s="59" t="s">
        <v>79</v>
      </c>
      <c r="C14" s="59">
        <v>580</v>
      </c>
      <c r="D14" s="59">
        <v>576</v>
      </c>
      <c r="E14" s="59">
        <v>645</v>
      </c>
      <c r="F14" s="59">
        <v>454</v>
      </c>
      <c r="G14" s="64">
        <f t="shared" si="0"/>
        <v>0.70387596899224802</v>
      </c>
      <c r="H14" s="58" t="s">
        <v>29</v>
      </c>
      <c r="I14" s="65" t="s">
        <v>29</v>
      </c>
      <c r="J14" s="59">
        <v>454</v>
      </c>
      <c r="K14" s="64">
        <f t="shared" si="1"/>
        <v>0.70387596899224802</v>
      </c>
      <c r="L14" s="58" t="s">
        <v>29</v>
      </c>
      <c r="M14" s="58" t="s">
        <v>29</v>
      </c>
    </row>
    <row r="15" spans="1:13" s="60" customFormat="1">
      <c r="A15" s="61"/>
      <c r="B15" s="62"/>
      <c r="C15" s="62"/>
      <c r="D15" s="62"/>
      <c r="E15" s="66" t="s">
        <v>77</v>
      </c>
      <c r="F15" s="62">
        <v>100</v>
      </c>
      <c r="G15" s="67">
        <f>F15/E14</f>
        <v>0.15503875968992248</v>
      </c>
      <c r="H15" s="61"/>
      <c r="I15" s="68"/>
      <c r="J15" s="62"/>
      <c r="K15" s="67"/>
      <c r="L15" s="61"/>
      <c r="M15" s="61"/>
    </row>
    <row r="16" spans="1:13">
      <c r="A16" s="47">
        <v>10</v>
      </c>
      <c r="B16" s="46" t="s">
        <v>58</v>
      </c>
      <c r="C16" s="46">
        <v>200</v>
      </c>
      <c r="D16" s="46">
        <v>141</v>
      </c>
      <c r="E16" s="46">
        <f>D16</f>
        <v>141</v>
      </c>
      <c r="F16" s="46">
        <v>141</v>
      </c>
      <c r="G16" s="15">
        <f t="shared" si="0"/>
        <v>1</v>
      </c>
      <c r="H16" s="47">
        <f>F16</f>
        <v>141</v>
      </c>
      <c r="I16" s="15">
        <f t="shared" si="3"/>
        <v>1</v>
      </c>
      <c r="J16" s="46">
        <v>141</v>
      </c>
      <c r="K16" s="15">
        <f t="shared" si="1"/>
        <v>1</v>
      </c>
      <c r="L16" s="47">
        <f>H16</f>
        <v>141</v>
      </c>
      <c r="M16" s="16">
        <f t="shared" si="2"/>
        <v>1</v>
      </c>
    </row>
    <row r="17" spans="1:13">
      <c r="A17" s="47">
        <v>11</v>
      </c>
      <c r="B17" s="46" t="s">
        <v>59</v>
      </c>
      <c r="C17" s="46">
        <v>217</v>
      </c>
      <c r="D17" s="46">
        <v>217</v>
      </c>
      <c r="E17" s="46">
        <f>217+8</f>
        <v>225</v>
      </c>
      <c r="F17" s="46">
        <v>189</v>
      </c>
      <c r="G17" s="15">
        <f t="shared" si="0"/>
        <v>0.84</v>
      </c>
      <c r="H17" s="47">
        <v>204</v>
      </c>
      <c r="I17" s="15">
        <f t="shared" si="3"/>
        <v>0.90666666666666662</v>
      </c>
      <c r="J17" s="46">
        <v>146</v>
      </c>
      <c r="K17" s="15">
        <f t="shared" si="1"/>
        <v>0.64888888888888885</v>
      </c>
      <c r="L17" s="47">
        <v>204</v>
      </c>
      <c r="M17" s="16">
        <f>L17/E17</f>
        <v>0.90666666666666662</v>
      </c>
    </row>
    <row r="18" spans="1:13">
      <c r="A18" s="47">
        <v>12</v>
      </c>
      <c r="B18" s="46" t="s">
        <v>63</v>
      </c>
      <c r="C18" s="46">
        <v>470</v>
      </c>
      <c r="D18" s="46">
        <v>400</v>
      </c>
      <c r="E18" s="46">
        <f>D18</f>
        <v>400</v>
      </c>
      <c r="F18" s="46">
        <v>396</v>
      </c>
      <c r="G18" s="15">
        <f t="shared" si="0"/>
        <v>0.99</v>
      </c>
      <c r="H18" s="47">
        <f>F18</f>
        <v>396</v>
      </c>
      <c r="I18" s="15">
        <f t="shared" si="3"/>
        <v>0.99</v>
      </c>
      <c r="J18" s="46">
        <v>380</v>
      </c>
      <c r="K18" s="15">
        <f t="shared" si="1"/>
        <v>0.95</v>
      </c>
      <c r="L18" s="47">
        <f>H18</f>
        <v>396</v>
      </c>
      <c r="M18" s="16">
        <f t="shared" ref="M18:M19" si="4">L18/E18</f>
        <v>0.99</v>
      </c>
    </row>
    <row r="19" spans="1:13">
      <c r="A19" s="47">
        <v>13</v>
      </c>
      <c r="B19" s="46" t="s">
        <v>64</v>
      </c>
      <c r="C19" s="46">
        <v>471</v>
      </c>
      <c r="D19" s="46">
        <v>286</v>
      </c>
      <c r="E19" s="46">
        <f>D19</f>
        <v>286</v>
      </c>
      <c r="F19" s="46">
        <v>270</v>
      </c>
      <c r="G19" s="15">
        <f t="shared" ref="G19" si="5">+F19/E19</f>
        <v>0.94405594405594406</v>
      </c>
      <c r="H19" s="47">
        <f>F19</f>
        <v>270</v>
      </c>
      <c r="I19" s="15">
        <f t="shared" ref="I19" si="6">+H19/E19</f>
        <v>0.94405594405594406</v>
      </c>
      <c r="J19" s="46">
        <v>140</v>
      </c>
      <c r="K19" s="15">
        <f t="shared" ref="K19" si="7">+J19/E19</f>
        <v>0.48951048951048953</v>
      </c>
      <c r="L19" s="47">
        <f>H19</f>
        <v>270</v>
      </c>
      <c r="M19" s="16">
        <f t="shared" si="4"/>
        <v>0.94405594405594406</v>
      </c>
    </row>
    <row r="20" spans="1:13" ht="9" customHeight="1"/>
    <row r="21" spans="1:13" ht="35.25" customHeight="1">
      <c r="A21" s="73" t="s">
        <v>0</v>
      </c>
      <c r="B21" s="73" t="s">
        <v>1</v>
      </c>
      <c r="C21" s="76" t="s">
        <v>37</v>
      </c>
      <c r="D21" s="76"/>
      <c r="E21" s="76"/>
      <c r="F21" s="77"/>
      <c r="G21" s="78" t="s">
        <v>39</v>
      </c>
      <c r="H21" s="82"/>
      <c r="I21" s="79"/>
    </row>
    <row r="22" spans="1:13">
      <c r="A22" s="74"/>
      <c r="B22" s="75"/>
      <c r="C22" s="78" t="s">
        <v>10</v>
      </c>
      <c r="D22" s="80"/>
      <c r="E22" s="78" t="s">
        <v>11</v>
      </c>
      <c r="F22" s="81"/>
      <c r="G22" s="83" t="s">
        <v>61</v>
      </c>
      <c r="H22" s="83" t="s">
        <v>40</v>
      </c>
      <c r="I22" s="83" t="s">
        <v>62</v>
      </c>
    </row>
    <row r="23" spans="1:13" ht="47.25">
      <c r="A23" s="75"/>
      <c r="B23" s="75"/>
      <c r="C23" s="47" t="s">
        <v>38</v>
      </c>
      <c r="D23" s="47" t="s">
        <v>83</v>
      </c>
      <c r="E23" s="47" t="s">
        <v>38</v>
      </c>
      <c r="F23" s="47" t="s">
        <v>83</v>
      </c>
      <c r="G23" s="84"/>
      <c r="H23" s="84"/>
      <c r="I23" s="84"/>
    </row>
    <row r="24" spans="1:13">
      <c r="A24" s="47">
        <v>1</v>
      </c>
      <c r="B24" s="46" t="s">
        <v>51</v>
      </c>
      <c r="C24" s="47">
        <v>1</v>
      </c>
      <c r="D24" s="47">
        <v>11</v>
      </c>
      <c r="E24" s="47">
        <v>1</v>
      </c>
      <c r="F24" s="47">
        <v>11</v>
      </c>
      <c r="G24" s="16" t="s">
        <v>29</v>
      </c>
      <c r="H24" s="16" t="s">
        <v>29</v>
      </c>
      <c r="I24" s="16" t="s">
        <v>29</v>
      </c>
      <c r="J24" s="17"/>
    </row>
    <row r="25" spans="1:13">
      <c r="A25" s="47">
        <v>2</v>
      </c>
      <c r="B25" s="46" t="s">
        <v>52</v>
      </c>
      <c r="C25" s="47">
        <v>1</v>
      </c>
      <c r="D25" s="47">
        <v>5</v>
      </c>
      <c r="E25" s="47">
        <v>1</v>
      </c>
      <c r="F25" s="47">
        <v>3</v>
      </c>
      <c r="G25" s="16">
        <v>0.74</v>
      </c>
      <c r="H25" s="16">
        <v>1</v>
      </c>
      <c r="I25" s="16">
        <v>1</v>
      </c>
      <c r="J25" s="17"/>
    </row>
    <row r="26" spans="1:13">
      <c r="A26" s="47">
        <v>3</v>
      </c>
      <c r="B26" s="46" t="s">
        <v>53</v>
      </c>
      <c r="C26" s="47">
        <v>2</v>
      </c>
      <c r="D26" s="47">
        <v>4</v>
      </c>
      <c r="E26" s="47">
        <v>2</v>
      </c>
      <c r="F26" s="47">
        <v>4</v>
      </c>
      <c r="G26" s="16" t="s">
        <v>29</v>
      </c>
      <c r="H26" s="16">
        <v>1</v>
      </c>
      <c r="I26" s="16">
        <v>1</v>
      </c>
      <c r="J26" s="17"/>
    </row>
    <row r="27" spans="1:13">
      <c r="A27" s="47">
        <v>4</v>
      </c>
      <c r="B27" s="46" t="s">
        <v>54</v>
      </c>
      <c r="C27" s="47" t="s">
        <v>71</v>
      </c>
      <c r="D27" s="47">
        <v>1</v>
      </c>
      <c r="E27" s="47" t="s">
        <v>71</v>
      </c>
      <c r="F27" s="47">
        <v>1</v>
      </c>
      <c r="G27" s="16">
        <v>0.96</v>
      </c>
      <c r="H27" s="47" t="s">
        <v>71</v>
      </c>
      <c r="I27" s="16">
        <v>1</v>
      </c>
      <c r="J27" s="17"/>
    </row>
    <row r="28" spans="1:13">
      <c r="A28" s="47">
        <v>5</v>
      </c>
      <c r="B28" s="46" t="s">
        <v>55</v>
      </c>
      <c r="C28" s="47">
        <v>6</v>
      </c>
      <c r="D28" s="47">
        <v>3</v>
      </c>
      <c r="E28" s="47">
        <v>7</v>
      </c>
      <c r="F28" s="47">
        <v>3</v>
      </c>
      <c r="G28" s="16" t="s">
        <v>29</v>
      </c>
      <c r="H28" s="16" t="s">
        <v>29</v>
      </c>
      <c r="I28" s="16" t="s">
        <v>29</v>
      </c>
      <c r="J28" s="17"/>
    </row>
    <row r="29" spans="1:13">
      <c r="A29" s="47">
        <v>6</v>
      </c>
      <c r="B29" s="46" t="s">
        <v>56</v>
      </c>
      <c r="C29" s="47" t="s">
        <v>71</v>
      </c>
      <c r="D29" s="47">
        <v>1</v>
      </c>
      <c r="E29" s="47" t="s">
        <v>71</v>
      </c>
      <c r="F29" s="47" t="s">
        <v>71</v>
      </c>
      <c r="G29" s="47" t="s">
        <v>29</v>
      </c>
      <c r="H29" s="47" t="s">
        <v>71</v>
      </c>
      <c r="I29" s="47" t="s">
        <v>29</v>
      </c>
    </row>
    <row r="30" spans="1:13">
      <c r="A30" s="47">
        <v>7</v>
      </c>
      <c r="B30" s="46" t="s">
        <v>57</v>
      </c>
      <c r="C30" s="47">
        <v>1</v>
      </c>
      <c r="D30" s="47">
        <v>1</v>
      </c>
      <c r="E30" s="47">
        <v>1</v>
      </c>
      <c r="F30" s="47">
        <v>1</v>
      </c>
      <c r="G30" s="47" t="s">
        <v>29</v>
      </c>
      <c r="H30" s="47" t="s">
        <v>29</v>
      </c>
      <c r="I30" s="47" t="s">
        <v>29</v>
      </c>
    </row>
    <row r="31" spans="1:13">
      <c r="A31" s="47">
        <v>8</v>
      </c>
      <c r="B31" s="46" t="str">
        <f>B13</f>
        <v>Grenctāle</v>
      </c>
      <c r="C31" s="47" t="s">
        <v>71</v>
      </c>
      <c r="D31" s="47">
        <v>2</v>
      </c>
      <c r="E31" s="47" t="s">
        <v>71</v>
      </c>
      <c r="F31" s="47">
        <v>2</v>
      </c>
      <c r="G31" s="47" t="s">
        <v>29</v>
      </c>
      <c r="H31" s="47" t="s">
        <v>71</v>
      </c>
      <c r="I31" s="16">
        <v>1</v>
      </c>
    </row>
    <row r="32" spans="1:13">
      <c r="A32" s="47">
        <v>9</v>
      </c>
      <c r="B32" s="46" t="s">
        <v>60</v>
      </c>
      <c r="C32" s="47">
        <v>3</v>
      </c>
      <c r="D32" s="47">
        <v>3</v>
      </c>
      <c r="E32" s="47">
        <v>3</v>
      </c>
      <c r="F32" s="47">
        <v>3</v>
      </c>
      <c r="G32" s="47" t="s">
        <v>29</v>
      </c>
      <c r="H32" s="47" t="s">
        <v>29</v>
      </c>
      <c r="I32" s="16">
        <v>1</v>
      </c>
    </row>
    <row r="33" spans="1:9" s="71" customFormat="1">
      <c r="A33" s="69">
        <v>10</v>
      </c>
      <c r="B33" s="70" t="s">
        <v>58</v>
      </c>
      <c r="C33" s="47" t="s">
        <v>71</v>
      </c>
      <c r="D33" s="47" t="s">
        <v>71</v>
      </c>
      <c r="E33" s="47" t="s">
        <v>71</v>
      </c>
      <c r="F33" s="47" t="s">
        <v>71</v>
      </c>
      <c r="G33" s="16">
        <v>1</v>
      </c>
      <c r="H33" s="47" t="s">
        <v>71</v>
      </c>
      <c r="I33" s="47" t="s">
        <v>71</v>
      </c>
    </row>
    <row r="34" spans="1:9">
      <c r="A34" s="47">
        <v>11</v>
      </c>
      <c r="B34" s="46" t="s">
        <v>59</v>
      </c>
      <c r="C34" s="47" t="s">
        <v>71</v>
      </c>
      <c r="D34" s="47">
        <v>1</v>
      </c>
      <c r="E34" s="47" t="s">
        <v>71</v>
      </c>
      <c r="F34" s="47" t="s">
        <v>71</v>
      </c>
      <c r="G34" s="47" t="s">
        <v>29</v>
      </c>
      <c r="H34" s="47" t="s">
        <v>71</v>
      </c>
      <c r="I34" s="16">
        <v>1</v>
      </c>
    </row>
    <row r="35" spans="1:9">
      <c r="A35" s="47">
        <v>12</v>
      </c>
      <c r="B35" s="46" t="s">
        <v>63</v>
      </c>
      <c r="C35" s="47" t="s">
        <v>71</v>
      </c>
      <c r="D35" s="47" t="s">
        <v>71</v>
      </c>
      <c r="E35" s="47" t="s">
        <v>71</v>
      </c>
      <c r="F35" s="47" t="s">
        <v>71</v>
      </c>
      <c r="G35" s="47" t="s">
        <v>29</v>
      </c>
      <c r="H35" s="47" t="s">
        <v>71</v>
      </c>
      <c r="I35" s="47" t="s">
        <v>71</v>
      </c>
    </row>
    <row r="36" spans="1:9" s="71" customFormat="1">
      <c r="A36" s="69">
        <v>13</v>
      </c>
      <c r="B36" s="70" t="s">
        <v>64</v>
      </c>
      <c r="C36" s="69">
        <v>1</v>
      </c>
      <c r="D36" s="69">
        <v>3</v>
      </c>
      <c r="E36" s="69" t="s">
        <v>71</v>
      </c>
      <c r="F36" s="69">
        <v>1</v>
      </c>
      <c r="G36" s="69" t="s">
        <v>29</v>
      </c>
      <c r="H36" s="69" t="s">
        <v>29</v>
      </c>
      <c r="I36" s="69" t="s">
        <v>29</v>
      </c>
    </row>
  </sheetData>
  <mergeCells count="22">
    <mergeCell ref="A1:M1"/>
    <mergeCell ref="C3:E3"/>
    <mergeCell ref="F3:I3"/>
    <mergeCell ref="F4:G4"/>
    <mergeCell ref="H4:I4"/>
    <mergeCell ref="A3:A5"/>
    <mergeCell ref="B3:B5"/>
    <mergeCell ref="C4:C5"/>
    <mergeCell ref="A21:A23"/>
    <mergeCell ref="B21:B23"/>
    <mergeCell ref="E4:E5"/>
    <mergeCell ref="J3:M3"/>
    <mergeCell ref="J4:K4"/>
    <mergeCell ref="L4:M4"/>
    <mergeCell ref="D4:D5"/>
    <mergeCell ref="C21:F21"/>
    <mergeCell ref="C22:D22"/>
    <mergeCell ref="E22:F22"/>
    <mergeCell ref="G21:I21"/>
    <mergeCell ref="G22:G23"/>
    <mergeCell ref="H22:H23"/>
    <mergeCell ref="I22:I23"/>
  </mergeCells>
  <printOptions horizontalCentered="1"/>
  <pageMargins left="0.51181102362204722" right="0.51181102362204722" top="1.1417322834645669" bottom="0.74803149606299213" header="0.31496062992125984" footer="0.31496062992125984"/>
  <pageSetup paperSize="9" orientation="landscape" r:id="rId1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selection activeCell="C8" sqref="C8"/>
    </sheetView>
  </sheetViews>
  <sheetFormatPr defaultRowHeight="15.75"/>
  <cols>
    <col min="1" max="1" width="6" style="19" customWidth="1"/>
    <col min="2" max="2" width="18.140625" style="13" customWidth="1"/>
    <col min="3" max="3" width="8" style="13" customWidth="1"/>
    <col min="4" max="4" width="13.5703125" style="13" customWidth="1"/>
    <col min="5" max="5" width="8.42578125" style="13" customWidth="1"/>
    <col min="6" max="6" width="18.28515625" style="13" customWidth="1"/>
    <col min="7" max="7" width="20.28515625" style="13" customWidth="1"/>
    <col min="8" max="8" width="16.7109375" style="13" customWidth="1"/>
    <col min="9" max="9" width="8.28515625" style="13" customWidth="1"/>
    <col min="10" max="10" width="11.140625" style="13" customWidth="1"/>
    <col min="11" max="11" width="8.28515625" style="13" customWidth="1"/>
    <col min="12" max="16384" width="9.140625" style="13"/>
  </cols>
  <sheetData>
    <row r="1" spans="1:10" ht="18.75">
      <c r="A1" s="18" t="s">
        <v>34</v>
      </c>
    </row>
    <row r="2" spans="1:10" ht="18.75">
      <c r="A2" s="18" t="str">
        <f>+Nodrosinajums!A2</f>
        <v>Bauskas novads</v>
      </c>
    </row>
    <row r="3" spans="1:10" s="7" customFormat="1" ht="39.75" customHeight="1">
      <c r="A3" s="83" t="s">
        <v>0</v>
      </c>
      <c r="B3" s="83" t="s">
        <v>1</v>
      </c>
      <c r="C3" s="49"/>
      <c r="D3" s="96" t="s">
        <v>9</v>
      </c>
      <c r="E3" s="97"/>
      <c r="F3" s="93" t="s">
        <v>12</v>
      </c>
      <c r="G3" s="94"/>
      <c r="H3" s="94"/>
      <c r="I3" s="94"/>
      <c r="J3" s="95"/>
    </row>
    <row r="4" spans="1:10" ht="34.5" customHeight="1">
      <c r="A4" s="91"/>
      <c r="B4" s="92"/>
      <c r="C4" s="43"/>
      <c r="D4" s="98"/>
      <c r="E4" s="99"/>
      <c r="F4" s="47" t="s">
        <v>13</v>
      </c>
      <c r="G4" s="47" t="s">
        <v>35</v>
      </c>
      <c r="H4" s="47" t="s">
        <v>14</v>
      </c>
      <c r="I4" s="78" t="s">
        <v>15</v>
      </c>
      <c r="J4" s="80"/>
    </row>
    <row r="5" spans="1:10" s="60" customFormat="1" ht="31.5" customHeight="1">
      <c r="A5" s="58">
        <v>1</v>
      </c>
      <c r="B5" s="59" t="s">
        <v>51</v>
      </c>
      <c r="C5" s="59" t="s">
        <v>66</v>
      </c>
      <c r="D5" s="87" t="s">
        <v>65</v>
      </c>
      <c r="E5" s="100"/>
      <c r="F5" s="59" t="s">
        <v>49</v>
      </c>
      <c r="G5" s="59" t="s">
        <v>50</v>
      </c>
      <c r="H5" s="59" t="str">
        <f>+D5</f>
        <v>Codes pagasta pārvalde</v>
      </c>
      <c r="I5" s="87" t="str">
        <f>+H5</f>
        <v>Codes pagasta pārvalde</v>
      </c>
      <c r="J5" s="88"/>
    </row>
    <row r="6" spans="1:10" s="60" customFormat="1" ht="32.25" customHeight="1">
      <c r="A6" s="61"/>
      <c r="B6" s="62"/>
      <c r="C6" s="63" t="s">
        <v>67</v>
      </c>
      <c r="D6" s="89" t="s">
        <v>68</v>
      </c>
      <c r="E6" s="102"/>
      <c r="F6" s="62" t="s">
        <v>44</v>
      </c>
      <c r="G6" s="62" t="s">
        <v>69</v>
      </c>
      <c r="H6" s="62" t="str">
        <f>+D6</f>
        <v>SIA "Bauskas ūdenssaimniecība"</v>
      </c>
      <c r="I6" s="89" t="str">
        <f>+H6</f>
        <v>SIA "Bauskas ūdenssaimniecība"</v>
      </c>
      <c r="J6" s="90"/>
    </row>
    <row r="7" spans="1:10" ht="31.5">
      <c r="A7" s="47">
        <v>2</v>
      </c>
      <c r="B7" s="46" t="s">
        <v>52</v>
      </c>
      <c r="C7" s="48" t="s">
        <v>72</v>
      </c>
      <c r="D7" s="87" t="s">
        <v>65</v>
      </c>
      <c r="E7" s="100"/>
      <c r="F7" s="59" t="s">
        <v>49</v>
      </c>
      <c r="G7" s="59" t="s">
        <v>50</v>
      </c>
      <c r="H7" s="59" t="str">
        <f>+D7</f>
        <v>Codes pagasta pārvalde</v>
      </c>
      <c r="I7" s="87" t="str">
        <f>+H7</f>
        <v>Codes pagasta pārvalde</v>
      </c>
      <c r="J7" s="88"/>
    </row>
    <row r="8" spans="1:10" ht="31.5">
      <c r="A8" s="47">
        <v>3</v>
      </c>
      <c r="B8" s="46" t="s">
        <v>53</v>
      </c>
      <c r="C8" s="48" t="str">
        <f>+C9</f>
        <v>U,K</v>
      </c>
      <c r="D8" s="86" t="s">
        <v>100</v>
      </c>
      <c r="E8" s="101"/>
      <c r="F8" s="46" t="str">
        <f>+F5</f>
        <v>Pašvaldības iestāde</v>
      </c>
      <c r="G8" s="46" t="str">
        <f>+G5</f>
        <v>Pašvaldības nolikums</v>
      </c>
      <c r="H8" s="46" t="str">
        <f>+D8</f>
        <v>SIA "Īslīces ūdens"</v>
      </c>
      <c r="I8" s="86" t="str">
        <f>+H8</f>
        <v>SIA "Īslīces ūdens"</v>
      </c>
      <c r="J8" s="81"/>
    </row>
    <row r="9" spans="1:10" ht="31.5">
      <c r="A9" s="47">
        <v>4</v>
      </c>
      <c r="B9" s="46" t="s">
        <v>54</v>
      </c>
      <c r="C9" s="48" t="str">
        <f>+C10</f>
        <v>U,K</v>
      </c>
      <c r="D9" s="86" t="s">
        <v>100</v>
      </c>
      <c r="E9" s="101"/>
      <c r="F9" s="46" t="str">
        <f>+F6</f>
        <v>Pašvaldības SIA</v>
      </c>
      <c r="G9" s="46" t="str">
        <f>+G6</f>
        <v>Regulatora licence un apstiprināti tarifi</v>
      </c>
      <c r="H9" s="46" t="str">
        <f>+D9</f>
        <v>SIA "Īslīces ūdens"</v>
      </c>
      <c r="I9" s="86" t="str">
        <f>+H9</f>
        <v>SIA "Īslīces ūdens"</v>
      </c>
      <c r="J9" s="81"/>
    </row>
    <row r="10" spans="1:10" ht="31.5">
      <c r="A10" s="47">
        <v>5</v>
      </c>
      <c r="B10" s="46" t="s">
        <v>55</v>
      </c>
      <c r="C10" s="46" t="str">
        <f>C11</f>
        <v>U,K</v>
      </c>
      <c r="D10" s="86" t="s">
        <v>96</v>
      </c>
      <c r="E10" s="81"/>
      <c r="F10" s="46" t="str">
        <f t="shared" ref="F10:G13" si="0">F11</f>
        <v>Pašvaldības iestāde</v>
      </c>
      <c r="G10" s="46" t="str">
        <f t="shared" si="0"/>
        <v>Pašvaldības nolikums</v>
      </c>
      <c r="H10" s="46" t="str">
        <f t="shared" ref="H10:H18" si="1">D10</f>
        <v>Mežotnes pagasta pārvalde</v>
      </c>
      <c r="I10" s="86" t="str">
        <f t="shared" ref="I10:I18" si="2">H10</f>
        <v>Mežotnes pagasta pārvalde</v>
      </c>
      <c r="J10" s="81"/>
    </row>
    <row r="11" spans="1:10" ht="31.5">
      <c r="A11" s="47">
        <v>6</v>
      </c>
      <c r="B11" s="46" t="s">
        <v>56</v>
      </c>
      <c r="C11" s="46" t="str">
        <f>C12</f>
        <v>U,K</v>
      </c>
      <c r="D11" s="86" t="s">
        <v>96</v>
      </c>
      <c r="E11" s="81"/>
      <c r="F11" s="46" t="str">
        <f t="shared" si="0"/>
        <v>Pašvaldības iestāde</v>
      </c>
      <c r="G11" s="46" t="str">
        <f t="shared" si="0"/>
        <v>Pašvaldības nolikums</v>
      </c>
      <c r="H11" s="46" t="str">
        <f t="shared" si="1"/>
        <v>Mežotnes pagasta pārvalde</v>
      </c>
      <c r="I11" s="86" t="str">
        <f t="shared" si="2"/>
        <v>Mežotnes pagasta pārvalde</v>
      </c>
      <c r="J11" s="81"/>
    </row>
    <row r="12" spans="1:10" ht="31.5">
      <c r="A12" s="47">
        <v>7</v>
      </c>
      <c r="B12" s="46" t="s">
        <v>57</v>
      </c>
      <c r="C12" s="46" t="str">
        <f>C13</f>
        <v>U,K</v>
      </c>
      <c r="D12" s="86" t="s">
        <v>78</v>
      </c>
      <c r="E12" s="81"/>
      <c r="F12" s="46" t="str">
        <f t="shared" si="0"/>
        <v>Pašvaldības iestāde</v>
      </c>
      <c r="G12" s="46" t="str">
        <f t="shared" si="0"/>
        <v>Pašvaldības nolikums</v>
      </c>
      <c r="H12" s="46" t="str">
        <f t="shared" si="1"/>
        <v>Ceraukstes pagasta pārvalde</v>
      </c>
      <c r="I12" s="86" t="str">
        <f t="shared" si="2"/>
        <v>Ceraukstes pagasta pārvalde</v>
      </c>
      <c r="J12" s="81"/>
    </row>
    <row r="13" spans="1:10" ht="31.5">
      <c r="A13" s="47">
        <v>8</v>
      </c>
      <c r="B13" s="46" t="str">
        <f>Nodrosinajums!B31</f>
        <v>Grenctāle</v>
      </c>
      <c r="C13" s="46" t="s">
        <v>72</v>
      </c>
      <c r="D13" s="86" t="s">
        <v>84</v>
      </c>
      <c r="E13" s="81"/>
      <c r="F13" s="46" t="str">
        <f t="shared" si="0"/>
        <v>Pašvaldības iestāde</v>
      </c>
      <c r="G13" s="46" t="str">
        <f t="shared" si="0"/>
        <v>Pašvaldības nolikums</v>
      </c>
      <c r="H13" s="46" t="str">
        <f t="shared" si="1"/>
        <v>Brunavas pagasta pārvalde</v>
      </c>
      <c r="I13" s="86" t="str">
        <f t="shared" si="2"/>
        <v>Brunavas pagasta pārvalde</v>
      </c>
      <c r="J13" s="81"/>
    </row>
    <row r="14" spans="1:10" ht="31.5">
      <c r="A14" s="47">
        <v>9</v>
      </c>
      <c r="B14" s="46" t="s">
        <v>60</v>
      </c>
      <c r="C14" s="46" t="s">
        <v>72</v>
      </c>
      <c r="D14" s="86" t="s">
        <v>78</v>
      </c>
      <c r="E14" s="81"/>
      <c r="F14" s="46" t="str">
        <f>F16</f>
        <v>Pašvaldības iestāde</v>
      </c>
      <c r="G14" s="46" t="str">
        <f>G16</f>
        <v>Pašvaldības nolikums</v>
      </c>
      <c r="H14" s="46" t="str">
        <f t="shared" si="1"/>
        <v>Ceraukstes pagasta pārvalde</v>
      </c>
      <c r="I14" s="86" t="str">
        <f t="shared" si="2"/>
        <v>Ceraukstes pagasta pārvalde</v>
      </c>
      <c r="J14" s="81"/>
    </row>
    <row r="15" spans="1:10">
      <c r="A15" s="47">
        <v>10</v>
      </c>
      <c r="B15" s="46" t="s">
        <v>58</v>
      </c>
      <c r="C15" s="46" t="str">
        <f>C14</f>
        <v>U,K</v>
      </c>
      <c r="D15" s="86" t="s">
        <v>92</v>
      </c>
      <c r="E15" s="81"/>
      <c r="F15" s="46" t="s">
        <v>93</v>
      </c>
      <c r="G15" s="47" t="s">
        <v>29</v>
      </c>
      <c r="H15" s="46" t="str">
        <f t="shared" si="1"/>
        <v>SIA "Lielzeltiņi</v>
      </c>
      <c r="I15" s="86" t="str">
        <f t="shared" si="2"/>
        <v>SIA "Lielzeltiņi</v>
      </c>
      <c r="J15" s="81"/>
    </row>
    <row r="16" spans="1:10" ht="31.5">
      <c r="A16" s="47">
        <v>11</v>
      </c>
      <c r="B16" s="46" t="s">
        <v>59</v>
      </c>
      <c r="C16" s="46" t="s">
        <v>72</v>
      </c>
      <c r="D16" s="86" t="s">
        <v>73</v>
      </c>
      <c r="E16" s="81"/>
      <c r="F16" s="46" t="str">
        <f>F5</f>
        <v>Pašvaldības iestāde</v>
      </c>
      <c r="G16" s="46" t="str">
        <f>G5</f>
        <v>Pašvaldības nolikums</v>
      </c>
      <c r="H16" s="46" t="str">
        <f t="shared" si="1"/>
        <v>Gailīšu pagasta pārvalde</v>
      </c>
      <c r="I16" s="86" t="str">
        <f t="shared" si="2"/>
        <v>Gailīšu pagasta pārvalde</v>
      </c>
      <c r="J16" s="81"/>
    </row>
    <row r="17" spans="1:10" ht="31.5">
      <c r="A17" s="47">
        <v>12</v>
      </c>
      <c r="B17" s="46" t="s">
        <v>63</v>
      </c>
      <c r="C17" s="46" t="str">
        <f>C16</f>
        <v>U,K</v>
      </c>
      <c r="D17" s="86" t="s">
        <v>88</v>
      </c>
      <c r="E17" s="81"/>
      <c r="F17" s="46" t="str">
        <f>F16</f>
        <v>Pašvaldības iestāde</v>
      </c>
      <c r="G17" s="46" t="str">
        <f>G16</f>
        <v>Pašvaldības nolikums</v>
      </c>
      <c r="H17" s="46" t="str">
        <f t="shared" si="1"/>
        <v>Dāviņu pagasta pārvalde</v>
      </c>
      <c r="I17" s="86" t="str">
        <f t="shared" si="2"/>
        <v>Dāviņu pagasta pārvalde</v>
      </c>
      <c r="J17" s="81"/>
    </row>
    <row r="18" spans="1:10" ht="31.5">
      <c r="A18" s="47">
        <v>13</v>
      </c>
      <c r="B18" s="46" t="s">
        <v>64</v>
      </c>
      <c r="C18" s="46" t="str">
        <f>C17</f>
        <v>U,K</v>
      </c>
      <c r="D18" s="86" t="s">
        <v>89</v>
      </c>
      <c r="E18" s="81"/>
      <c r="F18" s="46" t="str">
        <f>F17</f>
        <v>Pašvaldības iestāde</v>
      </c>
      <c r="G18" s="46" t="str">
        <f>G17</f>
        <v>Pašvaldības nolikums</v>
      </c>
      <c r="H18" s="46" t="str">
        <f t="shared" si="1"/>
        <v>Vecsaules pagasta pārvalde</v>
      </c>
      <c r="I18" s="86" t="str">
        <f t="shared" si="2"/>
        <v>Vecsaules pagasta pārvalde</v>
      </c>
      <c r="J18" s="81"/>
    </row>
  </sheetData>
  <mergeCells count="33">
    <mergeCell ref="D7:E7"/>
    <mergeCell ref="D8:E8"/>
    <mergeCell ref="D9:E9"/>
    <mergeCell ref="D10:E10"/>
    <mergeCell ref="D6:E6"/>
    <mergeCell ref="I6:J6"/>
    <mergeCell ref="A3:A4"/>
    <mergeCell ref="B3:B4"/>
    <mergeCell ref="F3:J3"/>
    <mergeCell ref="D3:E4"/>
    <mergeCell ref="D5:E5"/>
    <mergeCell ref="I4:J4"/>
    <mergeCell ref="I5:J5"/>
    <mergeCell ref="D18:E18"/>
    <mergeCell ref="I11:J11"/>
    <mergeCell ref="I12:J12"/>
    <mergeCell ref="I13:J13"/>
    <mergeCell ref="I14:J14"/>
    <mergeCell ref="I15:J15"/>
    <mergeCell ref="D12:E12"/>
    <mergeCell ref="D11:E11"/>
    <mergeCell ref="D14:E14"/>
    <mergeCell ref="D13:E13"/>
    <mergeCell ref="D16:E16"/>
    <mergeCell ref="I16:J16"/>
    <mergeCell ref="D17:E17"/>
    <mergeCell ref="D15:E15"/>
    <mergeCell ref="I9:J9"/>
    <mergeCell ref="I8:J8"/>
    <mergeCell ref="I7:J7"/>
    <mergeCell ref="I17:J17"/>
    <mergeCell ref="I18:J18"/>
    <mergeCell ref="I10:J10"/>
  </mergeCells>
  <printOptions horizontalCentered="1"/>
  <pageMargins left="0.51181102362204722" right="0.51181102362204722" top="1.1417322834645669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238"/>
  <sheetViews>
    <sheetView tabSelected="1" topLeftCell="A19" workbookViewId="0">
      <selection activeCell="D36" sqref="D36"/>
    </sheetView>
  </sheetViews>
  <sheetFormatPr defaultRowHeight="15"/>
  <cols>
    <col min="1" max="1" width="14.140625" style="3" customWidth="1"/>
    <col min="2" max="2" width="9.140625" style="2"/>
    <col min="3" max="3" width="10.140625" style="3" hidden="1" customWidth="1"/>
    <col min="4" max="7" width="10.85546875" style="3" customWidth="1"/>
    <col min="8" max="12" width="13.140625" style="3" customWidth="1"/>
    <col min="13" max="13" width="0" style="3" hidden="1" customWidth="1"/>
    <col min="14" max="16384" width="9.140625" style="3"/>
  </cols>
  <sheetData>
    <row r="1" spans="1:12" ht="18.75">
      <c r="A1" s="1" t="s">
        <v>36</v>
      </c>
    </row>
    <row r="2" spans="1:12" ht="24" customHeight="1">
      <c r="A2" s="1" t="str">
        <f>+Nodrosinajums!A2</f>
        <v>Bauskas novads</v>
      </c>
    </row>
    <row r="3" spans="1:12" s="6" customFormat="1" ht="9" customHeight="1">
      <c r="A3" s="4"/>
      <c r="B3" s="5"/>
    </row>
    <row r="4" spans="1:12" s="7" customFormat="1" ht="15.75">
      <c r="A4" s="73" t="s">
        <v>1</v>
      </c>
      <c r="B4" s="73" t="s">
        <v>16</v>
      </c>
      <c r="C4" s="73"/>
      <c r="D4" s="109" t="s">
        <v>10</v>
      </c>
      <c r="E4" s="110"/>
      <c r="F4" s="110"/>
      <c r="G4" s="110"/>
      <c r="H4" s="111"/>
      <c r="I4" s="111"/>
      <c r="J4" s="111"/>
      <c r="K4" s="111"/>
      <c r="L4" s="112"/>
    </row>
    <row r="5" spans="1:12" s="7" customFormat="1" ht="33" customHeight="1">
      <c r="A5" s="73"/>
      <c r="B5" s="73"/>
      <c r="C5" s="73"/>
      <c r="D5" s="73" t="s">
        <v>17</v>
      </c>
      <c r="E5" s="73"/>
      <c r="F5" s="93" t="s">
        <v>23</v>
      </c>
      <c r="G5" s="95"/>
      <c r="H5" s="73" t="s">
        <v>20</v>
      </c>
      <c r="I5" s="73"/>
      <c r="J5" s="73"/>
      <c r="K5" s="73"/>
      <c r="L5" s="73"/>
    </row>
    <row r="6" spans="1:12" s="7" customFormat="1" ht="33" customHeight="1">
      <c r="A6" s="73"/>
      <c r="B6" s="73"/>
      <c r="C6" s="73"/>
      <c r="D6" s="45" t="s">
        <v>18</v>
      </c>
      <c r="E6" s="45" t="s">
        <v>19</v>
      </c>
      <c r="F6" s="45" t="s">
        <v>18</v>
      </c>
      <c r="G6" s="45" t="s">
        <v>7</v>
      </c>
      <c r="H6" s="45" t="s">
        <v>22</v>
      </c>
      <c r="I6" s="45" t="s">
        <v>21</v>
      </c>
      <c r="J6" s="45" t="s">
        <v>24</v>
      </c>
      <c r="K6" s="93" t="s">
        <v>45</v>
      </c>
      <c r="L6" s="117"/>
    </row>
    <row r="7" spans="1:12" s="6" customFormat="1" ht="15.75">
      <c r="A7" s="118" t="str">
        <f>+Nodrosinajums!B6</f>
        <v>Jauncode</v>
      </c>
      <c r="B7" s="8">
        <v>2008</v>
      </c>
      <c r="C7" s="9"/>
      <c r="D7" s="9">
        <f>33659+50144</f>
        <v>83803</v>
      </c>
      <c r="E7" s="11">
        <f>+D7/365</f>
        <v>229.59726027397261</v>
      </c>
      <c r="F7" s="9">
        <f>+D7-H7</f>
        <v>29875</v>
      </c>
      <c r="G7" s="10">
        <f>+F7/D7</f>
        <v>0.35649081775115449</v>
      </c>
      <c r="H7" s="9">
        <f>19326+34602</f>
        <v>53928</v>
      </c>
      <c r="I7" s="20">
        <f>125*365*Nodrosinajums!F6/1000</f>
        <v>48088.75</v>
      </c>
      <c r="J7" s="11">
        <f>+I7/365/Nodrosinajums!F6*1000</f>
        <v>125</v>
      </c>
      <c r="K7" s="121">
        <f>+H7-I7</f>
        <v>5839.25</v>
      </c>
      <c r="L7" s="122"/>
    </row>
    <row r="8" spans="1:12" s="6" customFormat="1" ht="15.75">
      <c r="A8" s="119"/>
      <c r="B8" s="8">
        <v>2009</v>
      </c>
      <c r="C8" s="9"/>
      <c r="D8" s="9">
        <f>26567+29465+10250</f>
        <v>66282</v>
      </c>
      <c r="E8" s="11">
        <f t="shared" ref="E8:E9" si="0">+D8/365</f>
        <v>181.59452054794519</v>
      </c>
      <c r="F8" s="9">
        <f t="shared" ref="F8:F9" si="1">+D8-H8</f>
        <v>14343</v>
      </c>
      <c r="G8" s="10">
        <f t="shared" ref="G8:G9" si="2">+F8/D8</f>
        <v>0.21639359102018649</v>
      </c>
      <c r="H8" s="9">
        <f>18615+33324</f>
        <v>51939</v>
      </c>
      <c r="I8" s="20">
        <f>125*365*Nodrosinajums!F6/1000</f>
        <v>48088.75</v>
      </c>
      <c r="J8" s="11">
        <f>+I8/365/Nodrosinajums!F6*1000</f>
        <v>125</v>
      </c>
      <c r="K8" s="121">
        <f t="shared" ref="K8:K9" si="3">+H8-I8</f>
        <v>3850.25</v>
      </c>
      <c r="L8" s="122"/>
    </row>
    <row r="9" spans="1:12" s="6" customFormat="1" ht="15.75">
      <c r="A9" s="120"/>
      <c r="B9" s="8">
        <v>2010</v>
      </c>
      <c r="C9" s="9"/>
      <c r="D9" s="12">
        <f>26720+36321</f>
        <v>63041</v>
      </c>
      <c r="E9" s="11">
        <f t="shared" si="0"/>
        <v>172.71506849315068</v>
      </c>
      <c r="F9" s="9">
        <f t="shared" si="1"/>
        <v>13072</v>
      </c>
      <c r="G9" s="10">
        <f t="shared" si="2"/>
        <v>0.20735711679700514</v>
      </c>
      <c r="H9" s="9">
        <f>17922+32047</f>
        <v>49969</v>
      </c>
      <c r="I9" s="20">
        <f>125*365*Nodrosinajums!F6/1000</f>
        <v>48088.75</v>
      </c>
      <c r="J9" s="11">
        <f>+I9/365/Nodrosinajums!F6*1000</f>
        <v>125</v>
      </c>
      <c r="K9" s="121">
        <f t="shared" si="3"/>
        <v>1880.25</v>
      </c>
      <c r="L9" s="122"/>
    </row>
    <row r="10" spans="1:12" s="35" customFormat="1" ht="5.25" customHeight="1">
      <c r="A10" s="31"/>
      <c r="B10" s="32"/>
      <c r="C10" s="33"/>
      <c r="D10" s="27"/>
      <c r="E10" s="36"/>
      <c r="F10" s="33"/>
      <c r="G10" s="37"/>
      <c r="H10" s="33"/>
      <c r="I10" s="38"/>
      <c r="J10" s="36"/>
      <c r="K10" s="32"/>
      <c r="L10" s="32"/>
    </row>
    <row r="11" spans="1:12" s="4" customFormat="1" ht="33.75" customHeight="1">
      <c r="A11" s="21"/>
      <c r="B11" s="21" t="s">
        <v>41</v>
      </c>
      <c r="C11" s="51"/>
      <c r="D11" s="21"/>
      <c r="E11" s="50"/>
      <c r="F11" s="123" t="s">
        <v>70</v>
      </c>
      <c r="G11" s="124"/>
      <c r="H11" s="124"/>
      <c r="I11" s="124"/>
      <c r="J11" s="124"/>
      <c r="K11" s="124"/>
      <c r="L11" s="124"/>
    </row>
    <row r="12" spans="1:12" s="6" customFormat="1" ht="5.25" customHeight="1">
      <c r="B12" s="5"/>
    </row>
    <row r="13" spans="1:12" s="7" customFormat="1" ht="15.75">
      <c r="A13" s="73" t="s">
        <v>1</v>
      </c>
      <c r="B13" s="73" t="s">
        <v>16</v>
      </c>
      <c r="C13" s="73"/>
      <c r="D13" s="109" t="s">
        <v>11</v>
      </c>
      <c r="E13" s="110"/>
      <c r="F13" s="110"/>
      <c r="G13" s="110"/>
      <c r="H13" s="111"/>
      <c r="I13" s="111"/>
      <c r="J13" s="111"/>
      <c r="K13" s="111"/>
      <c r="L13" s="112"/>
    </row>
    <row r="14" spans="1:12" s="7" customFormat="1" ht="57.75" customHeight="1">
      <c r="A14" s="73"/>
      <c r="B14" s="73"/>
      <c r="C14" s="73"/>
      <c r="D14" s="73" t="s">
        <v>43</v>
      </c>
      <c r="E14" s="73"/>
      <c r="F14" s="93" t="s">
        <v>25</v>
      </c>
      <c r="G14" s="95"/>
      <c r="H14" s="73" t="s">
        <v>27</v>
      </c>
      <c r="I14" s="73"/>
      <c r="J14" s="73"/>
      <c r="K14" s="73"/>
      <c r="L14" s="73"/>
    </row>
    <row r="15" spans="1:12" s="7" customFormat="1" ht="33" customHeight="1">
      <c r="A15" s="73"/>
      <c r="B15" s="73"/>
      <c r="C15" s="73"/>
      <c r="D15" s="45" t="s">
        <v>18</v>
      </c>
      <c r="E15" s="45" t="s">
        <v>19</v>
      </c>
      <c r="F15" s="45" t="s">
        <v>18</v>
      </c>
      <c r="G15" s="45" t="s">
        <v>7</v>
      </c>
      <c r="H15" s="45" t="s">
        <v>22</v>
      </c>
      <c r="I15" s="45" t="s">
        <v>28</v>
      </c>
      <c r="J15" s="45" t="s">
        <v>24</v>
      </c>
      <c r="K15" s="93" t="s">
        <v>46</v>
      </c>
      <c r="L15" s="117"/>
    </row>
    <row r="16" spans="1:12" s="6" customFormat="1" ht="15.75">
      <c r="A16" s="118" t="str">
        <f>+A7</f>
        <v>Jauncode</v>
      </c>
      <c r="B16" s="8">
        <v>2008</v>
      </c>
      <c r="C16" s="9"/>
      <c r="D16" s="20">
        <f>+H16</f>
        <v>41426.75</v>
      </c>
      <c r="E16" s="11">
        <f>+D16/365</f>
        <v>113.49794520547945</v>
      </c>
      <c r="F16" s="44" t="s">
        <v>29</v>
      </c>
      <c r="G16" s="44" t="s">
        <v>29</v>
      </c>
      <c r="H16" s="20">
        <f>+I16+K16</f>
        <v>41426.75</v>
      </c>
      <c r="I16" s="20">
        <f>125*Nodrosinajums!J6*365/1000</f>
        <v>35587.5</v>
      </c>
      <c r="J16" s="11">
        <f>+I16/365/Nodrosinajums!J6*1000</f>
        <v>125</v>
      </c>
      <c r="K16" s="121">
        <f>+K7</f>
        <v>5839.25</v>
      </c>
      <c r="L16" s="122"/>
    </row>
    <row r="17" spans="1:12" s="6" customFormat="1" ht="15.75">
      <c r="A17" s="119"/>
      <c r="B17" s="8">
        <v>2009</v>
      </c>
      <c r="C17" s="9"/>
      <c r="D17" s="20">
        <f t="shared" ref="D17:D18" si="4">+H17</f>
        <v>39437.75</v>
      </c>
      <c r="E17" s="11">
        <f t="shared" ref="E17:E18" si="5">+D17/365</f>
        <v>108.0486301369863</v>
      </c>
      <c r="F17" s="44" t="s">
        <v>29</v>
      </c>
      <c r="G17" s="44" t="s">
        <v>29</v>
      </c>
      <c r="H17" s="20">
        <f t="shared" ref="H17:H18" si="6">+I17+K17</f>
        <v>39437.75</v>
      </c>
      <c r="I17" s="20">
        <f>125*Nodrosinajums!J6*365/1000</f>
        <v>35587.5</v>
      </c>
      <c r="J17" s="11">
        <f>+I17/365/Nodrosinajums!J6*1000</f>
        <v>125</v>
      </c>
      <c r="K17" s="121">
        <f t="shared" ref="K17:K18" si="7">+K8</f>
        <v>3850.25</v>
      </c>
      <c r="L17" s="122"/>
    </row>
    <row r="18" spans="1:12" s="6" customFormat="1" ht="15.75">
      <c r="A18" s="120"/>
      <c r="B18" s="8">
        <v>2010</v>
      </c>
      <c r="C18" s="9"/>
      <c r="D18" s="20">
        <f t="shared" si="4"/>
        <v>37467.75</v>
      </c>
      <c r="E18" s="11">
        <f t="shared" si="5"/>
        <v>102.6513698630137</v>
      </c>
      <c r="F18" s="44" t="s">
        <v>29</v>
      </c>
      <c r="G18" s="44" t="s">
        <v>29</v>
      </c>
      <c r="H18" s="20">
        <f t="shared" si="6"/>
        <v>37467.75</v>
      </c>
      <c r="I18" s="20">
        <f>125*Nodrosinajums!J6*365/1000</f>
        <v>35587.5</v>
      </c>
      <c r="J18" s="11">
        <f>+I18/365/Nodrosinajums!J6*1000</f>
        <v>125</v>
      </c>
      <c r="K18" s="121">
        <f t="shared" si="7"/>
        <v>1880.25</v>
      </c>
      <c r="L18" s="122"/>
    </row>
    <row r="19" spans="1:12" s="6" customFormat="1" ht="7.5" customHeight="1">
      <c r="A19" s="21"/>
      <c r="B19" s="27"/>
      <c r="C19" s="23"/>
      <c r="D19" s="27"/>
      <c r="E19" s="25"/>
      <c r="F19" s="24"/>
      <c r="G19" s="24"/>
      <c r="H19" s="26"/>
      <c r="I19" s="26"/>
      <c r="J19" s="25"/>
      <c r="K19" s="22"/>
      <c r="L19" s="22"/>
    </row>
    <row r="20" spans="1:12" s="4" customFormat="1" ht="15.75">
      <c r="A20" s="21"/>
      <c r="B20" s="53" t="s">
        <v>42</v>
      </c>
      <c r="C20" s="51"/>
      <c r="D20" s="53"/>
      <c r="E20" s="50"/>
      <c r="F20" s="50"/>
      <c r="G20" s="53" t="s">
        <v>29</v>
      </c>
      <c r="H20" s="51"/>
      <c r="I20" s="51"/>
      <c r="J20" s="54"/>
      <c r="K20" s="51"/>
      <c r="L20" s="51"/>
    </row>
    <row r="21" spans="1:12" s="6" customFormat="1" ht="15.75">
      <c r="B21" s="5"/>
    </row>
    <row r="22" spans="1:12" s="7" customFormat="1" ht="15.75">
      <c r="A22" s="73" t="s">
        <v>1</v>
      </c>
      <c r="B22" s="73" t="s">
        <v>16</v>
      </c>
      <c r="C22" s="73"/>
      <c r="D22" s="109" t="s">
        <v>10</v>
      </c>
      <c r="E22" s="110"/>
      <c r="F22" s="110"/>
      <c r="G22" s="110"/>
      <c r="H22" s="111"/>
      <c r="I22" s="111"/>
      <c r="J22" s="111"/>
      <c r="K22" s="111"/>
      <c r="L22" s="112"/>
    </row>
    <row r="23" spans="1:12" s="7" customFormat="1" ht="33" customHeight="1">
      <c r="A23" s="73"/>
      <c r="B23" s="73"/>
      <c r="C23" s="73"/>
      <c r="D23" s="73" t="s">
        <v>17</v>
      </c>
      <c r="E23" s="73"/>
      <c r="F23" s="93" t="s">
        <v>23</v>
      </c>
      <c r="G23" s="95"/>
      <c r="H23" s="73" t="s">
        <v>20</v>
      </c>
      <c r="I23" s="73"/>
      <c r="J23" s="73"/>
      <c r="K23" s="73"/>
      <c r="L23" s="73"/>
    </row>
    <row r="24" spans="1:12" s="7" customFormat="1" ht="33" customHeight="1">
      <c r="A24" s="73"/>
      <c r="B24" s="73"/>
      <c r="C24" s="73"/>
      <c r="D24" s="45" t="s">
        <v>18</v>
      </c>
      <c r="E24" s="45" t="s">
        <v>19</v>
      </c>
      <c r="F24" s="45" t="s">
        <v>18</v>
      </c>
      <c r="G24" s="45" t="s">
        <v>7</v>
      </c>
      <c r="H24" s="45" t="s">
        <v>22</v>
      </c>
      <c r="I24" s="45" t="s">
        <v>21</v>
      </c>
      <c r="J24" s="45" t="s">
        <v>24</v>
      </c>
      <c r="K24" s="93" t="s">
        <v>47</v>
      </c>
      <c r="L24" s="117"/>
    </row>
    <row r="25" spans="1:12" s="6" customFormat="1" ht="15.75">
      <c r="A25" s="118" t="str">
        <f>+Nodrosinajums!B7</f>
        <v>Code</v>
      </c>
      <c r="B25" s="8">
        <v>2008</v>
      </c>
      <c r="C25" s="9"/>
      <c r="D25" s="9">
        <f>23375+6160</f>
        <v>29535</v>
      </c>
      <c r="E25" s="11">
        <f>+D25/365</f>
        <v>80.917808219178085</v>
      </c>
      <c r="F25" s="20">
        <f>7713+2011</f>
        <v>9724</v>
      </c>
      <c r="G25" s="28">
        <f>+F25/D25</f>
        <v>0.32923649906890129</v>
      </c>
      <c r="H25" s="20">
        <f>+D25-F25</f>
        <v>19811</v>
      </c>
      <c r="I25" s="20">
        <f>14775+4081</f>
        <v>18856</v>
      </c>
      <c r="J25" s="11">
        <f>+I25/365/Nodrosinajums!F7*1000</f>
        <v>94.789493527711443</v>
      </c>
      <c r="K25" s="39">
        <f>+H25-I25</f>
        <v>955</v>
      </c>
      <c r="L25" s="40"/>
    </row>
    <row r="26" spans="1:12" s="6" customFormat="1" ht="15.75">
      <c r="A26" s="119"/>
      <c r="B26" s="8">
        <v>2009</v>
      </c>
      <c r="C26" s="9"/>
      <c r="D26" s="9">
        <f>17116+4633+560</f>
        <v>22309</v>
      </c>
      <c r="E26" s="11">
        <f t="shared" ref="E26:E27" si="8">+D26/365</f>
        <v>61.12054794520548</v>
      </c>
      <c r="F26" s="20">
        <f>5648+1529</f>
        <v>7177</v>
      </c>
      <c r="G26" s="28">
        <f t="shared" ref="G26:G27" si="9">+F26/D26</f>
        <v>0.32170872741942713</v>
      </c>
      <c r="H26" s="20">
        <f t="shared" ref="H26:H27" si="10">+D26-F26</f>
        <v>15132</v>
      </c>
      <c r="I26" s="20">
        <f>11468+3104</f>
        <v>14572</v>
      </c>
      <c r="J26" s="11">
        <f>+I26/365/Nodrosinajums!F7*1000</f>
        <v>73.253738846298859</v>
      </c>
      <c r="K26" s="39">
        <f t="shared" ref="K26:K27" si="11">+H26-I26</f>
        <v>560</v>
      </c>
      <c r="L26" s="40"/>
    </row>
    <row r="27" spans="1:12" s="6" customFormat="1" ht="15.75">
      <c r="A27" s="120"/>
      <c r="B27" s="8">
        <v>2010</v>
      </c>
      <c r="C27" s="9"/>
      <c r="D27" s="12">
        <f>24482+4673</f>
        <v>29155</v>
      </c>
      <c r="E27" s="11">
        <f t="shared" si="8"/>
        <v>79.876712328767127</v>
      </c>
      <c r="F27" s="20">
        <f>8079+1542</f>
        <v>9621</v>
      </c>
      <c r="G27" s="28">
        <f t="shared" si="9"/>
        <v>0.32999485508489113</v>
      </c>
      <c r="H27" s="20">
        <f t="shared" si="10"/>
        <v>19534</v>
      </c>
      <c r="I27" s="20">
        <f>15843+3061</f>
        <v>18904</v>
      </c>
      <c r="J27" s="11">
        <f>+I27/365/Nodrosinajums!F7*1000</f>
        <v>95.030790498931765</v>
      </c>
      <c r="K27" s="39">
        <f t="shared" si="11"/>
        <v>630</v>
      </c>
      <c r="L27" s="41"/>
    </row>
    <row r="28" spans="1:12" s="6" customFormat="1" ht="6" customHeight="1">
      <c r="A28" s="21"/>
      <c r="B28" s="27"/>
      <c r="C28" s="23"/>
      <c r="D28" s="24"/>
      <c r="E28" s="25"/>
      <c r="F28" s="26"/>
      <c r="G28" s="30"/>
      <c r="H28" s="26"/>
      <c r="I28" s="26"/>
      <c r="J28" s="25"/>
      <c r="K28" s="26"/>
      <c r="L28" s="42"/>
    </row>
    <row r="29" spans="1:12" s="4" customFormat="1" ht="15.75">
      <c r="A29" s="21"/>
      <c r="B29" s="51" t="s">
        <v>41</v>
      </c>
      <c r="C29" s="51"/>
      <c r="D29" s="51"/>
      <c r="E29" s="50"/>
      <c r="F29" s="52" t="s">
        <v>103</v>
      </c>
      <c r="G29" s="52"/>
      <c r="H29" s="51"/>
      <c r="I29" s="51"/>
      <c r="J29" s="52"/>
      <c r="K29" s="51"/>
      <c r="L29" s="51"/>
    </row>
    <row r="30" spans="1:12" s="6" customFormat="1" ht="5.25" customHeight="1">
      <c r="B30" s="5"/>
    </row>
    <row r="31" spans="1:12" s="7" customFormat="1" ht="15.75">
      <c r="A31" s="73" t="s">
        <v>1</v>
      </c>
      <c r="B31" s="73" t="s">
        <v>16</v>
      </c>
      <c r="C31" s="73"/>
      <c r="D31" s="109" t="s">
        <v>11</v>
      </c>
      <c r="E31" s="110"/>
      <c r="F31" s="110"/>
      <c r="G31" s="110"/>
      <c r="H31" s="111"/>
      <c r="I31" s="111"/>
      <c r="J31" s="111"/>
      <c r="K31" s="111"/>
      <c r="L31" s="112"/>
    </row>
    <row r="32" spans="1:12" s="7" customFormat="1" ht="33" customHeight="1">
      <c r="A32" s="73"/>
      <c r="B32" s="73"/>
      <c r="C32" s="73"/>
      <c r="D32" s="73" t="s">
        <v>26</v>
      </c>
      <c r="E32" s="73"/>
      <c r="F32" s="93" t="s">
        <v>25</v>
      </c>
      <c r="G32" s="95"/>
      <c r="H32" s="73" t="s">
        <v>27</v>
      </c>
      <c r="I32" s="73"/>
      <c r="J32" s="73"/>
      <c r="K32" s="73"/>
      <c r="L32" s="73"/>
    </row>
    <row r="33" spans="1:13" s="7" customFormat="1" ht="33" customHeight="1">
      <c r="A33" s="73"/>
      <c r="B33" s="73"/>
      <c r="C33" s="73"/>
      <c r="D33" s="45" t="s">
        <v>18</v>
      </c>
      <c r="E33" s="45" t="s">
        <v>19</v>
      </c>
      <c r="F33" s="45" t="s">
        <v>18</v>
      </c>
      <c r="G33" s="45" t="s">
        <v>7</v>
      </c>
      <c r="H33" s="45" t="s">
        <v>22</v>
      </c>
      <c r="I33" s="45" t="s">
        <v>28</v>
      </c>
      <c r="J33" s="45" t="s">
        <v>24</v>
      </c>
      <c r="K33" s="93" t="s">
        <v>46</v>
      </c>
      <c r="L33" s="95"/>
    </row>
    <row r="34" spans="1:13" s="6" customFormat="1" ht="15.75">
      <c r="A34" s="118" t="str">
        <f>+A25</f>
        <v>Code</v>
      </c>
      <c r="B34" s="8">
        <v>2008</v>
      </c>
      <c r="C34" s="9"/>
      <c r="D34" s="20">
        <f>+H34</f>
        <v>19732</v>
      </c>
      <c r="E34" s="11">
        <f>+D34/365</f>
        <v>54.060273972602737</v>
      </c>
      <c r="F34" s="20">
        <f>+D34-H34</f>
        <v>0</v>
      </c>
      <c r="G34" s="28">
        <f>+F34/D34</f>
        <v>0</v>
      </c>
      <c r="H34" s="20">
        <f>+I34+K34</f>
        <v>19732</v>
      </c>
      <c r="I34" s="20">
        <v>19635</v>
      </c>
      <c r="J34" s="11">
        <f>+I34/365/Nodrosinajums!J7*1000</f>
        <v>316.43835616438355</v>
      </c>
      <c r="K34" s="39">
        <v>97</v>
      </c>
      <c r="L34" s="40"/>
      <c r="M34" s="29">
        <f>+H34+F34-D34</f>
        <v>0</v>
      </c>
    </row>
    <row r="35" spans="1:13" s="6" customFormat="1" ht="15.75">
      <c r="A35" s="119"/>
      <c r="B35" s="8">
        <v>2009</v>
      </c>
      <c r="C35" s="9"/>
      <c r="D35" s="20">
        <f t="shared" ref="D35:D36" si="12">+H35</f>
        <v>14277</v>
      </c>
      <c r="E35" s="11">
        <f t="shared" ref="E35:E36" si="13">+D35/365</f>
        <v>39.115068493150687</v>
      </c>
      <c r="F35" s="20">
        <f t="shared" ref="F35:F36" si="14">+D35-H35</f>
        <v>0</v>
      </c>
      <c r="G35" s="28">
        <f t="shared" ref="G35:G36" si="15">+F35/D35</f>
        <v>0</v>
      </c>
      <c r="H35" s="20">
        <f t="shared" ref="H35:H36" si="16">+I35+K35</f>
        <v>14277</v>
      </c>
      <c r="I35" s="20">
        <v>14180</v>
      </c>
      <c r="J35" s="11">
        <f>+I35/365/Nodrosinajums!J7*1000</f>
        <v>228.52538275584206</v>
      </c>
      <c r="K35" s="39">
        <v>97</v>
      </c>
      <c r="L35" s="40"/>
      <c r="M35" s="29">
        <f t="shared" ref="M35:M36" si="17">+H35+F35-D35</f>
        <v>0</v>
      </c>
    </row>
    <row r="36" spans="1:13" s="6" customFormat="1" ht="15.75">
      <c r="A36" s="120"/>
      <c r="B36" s="8">
        <v>2010</v>
      </c>
      <c r="C36" s="9"/>
      <c r="D36" s="20">
        <f t="shared" si="12"/>
        <v>23560</v>
      </c>
      <c r="E36" s="11">
        <f t="shared" si="13"/>
        <v>64.547945205479451</v>
      </c>
      <c r="F36" s="20">
        <f t="shared" si="14"/>
        <v>0</v>
      </c>
      <c r="G36" s="28">
        <f t="shared" si="15"/>
        <v>0</v>
      </c>
      <c r="H36" s="20">
        <f t="shared" si="16"/>
        <v>23560</v>
      </c>
      <c r="I36" s="20">
        <v>20565</v>
      </c>
      <c r="J36" s="11">
        <f>+I36/365/Nodrosinajums!J7*1000</f>
        <v>331.42626913779213</v>
      </c>
      <c r="K36" s="39">
        <f>97+2898</f>
        <v>2995</v>
      </c>
      <c r="L36" s="40"/>
      <c r="M36" s="29">
        <f t="shared" si="17"/>
        <v>0</v>
      </c>
    </row>
    <row r="37" spans="1:13" s="35" customFormat="1" ht="15.75" customHeight="1">
      <c r="A37" s="31"/>
      <c r="B37" s="107" t="s">
        <v>104</v>
      </c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34"/>
    </row>
    <row r="38" spans="1:13" s="4" customFormat="1" ht="15.75">
      <c r="A38" s="21"/>
      <c r="B38" s="53" t="s">
        <v>42</v>
      </c>
      <c r="C38" s="51"/>
      <c r="D38" s="53"/>
      <c r="E38" s="50"/>
      <c r="F38" s="50"/>
      <c r="G38" s="53" t="s">
        <v>48</v>
      </c>
      <c r="H38" s="51"/>
      <c r="I38" s="51"/>
      <c r="J38" s="54"/>
      <c r="K38" s="51"/>
      <c r="L38" s="51"/>
    </row>
    <row r="40" spans="1:13" s="7" customFormat="1" ht="15.75">
      <c r="A40" s="73" t="s">
        <v>1</v>
      </c>
      <c r="B40" s="73" t="s">
        <v>16</v>
      </c>
      <c r="C40" s="73"/>
      <c r="D40" s="109" t="s">
        <v>10</v>
      </c>
      <c r="E40" s="110"/>
      <c r="F40" s="110"/>
      <c r="G40" s="110"/>
      <c r="H40" s="111"/>
      <c r="I40" s="111"/>
      <c r="J40" s="111"/>
      <c r="K40" s="111"/>
      <c r="L40" s="112"/>
    </row>
    <row r="41" spans="1:13" s="7" customFormat="1" ht="33" customHeight="1">
      <c r="A41" s="73"/>
      <c r="B41" s="73"/>
      <c r="C41" s="73"/>
      <c r="D41" s="73" t="s">
        <v>17</v>
      </c>
      <c r="E41" s="73"/>
      <c r="F41" s="93" t="s">
        <v>23</v>
      </c>
      <c r="G41" s="95"/>
      <c r="H41" s="73" t="s">
        <v>20</v>
      </c>
      <c r="I41" s="73"/>
      <c r="J41" s="73"/>
      <c r="K41" s="73"/>
      <c r="L41" s="73"/>
    </row>
    <row r="42" spans="1:13" s="7" customFormat="1" ht="33" customHeight="1">
      <c r="A42" s="73"/>
      <c r="B42" s="73"/>
      <c r="C42" s="73"/>
      <c r="D42" s="45" t="s">
        <v>18</v>
      </c>
      <c r="E42" s="45" t="s">
        <v>19</v>
      </c>
      <c r="F42" s="45" t="s">
        <v>18</v>
      </c>
      <c r="G42" s="45" t="s">
        <v>7</v>
      </c>
      <c r="H42" s="45" t="s">
        <v>22</v>
      </c>
      <c r="I42" s="45" t="s">
        <v>21</v>
      </c>
      <c r="J42" s="45" t="s">
        <v>24</v>
      </c>
      <c r="K42" s="93" t="s">
        <v>47</v>
      </c>
      <c r="L42" s="117"/>
    </row>
    <row r="43" spans="1:13" s="6" customFormat="1" ht="15.75">
      <c r="A43" s="118" t="str">
        <f>+Nodrosinajums!B8</f>
        <v>Bērzi</v>
      </c>
      <c r="B43" s="8">
        <v>2008</v>
      </c>
      <c r="C43" s="9"/>
      <c r="D43" s="9">
        <v>9900</v>
      </c>
      <c r="E43" s="11">
        <f>+D43/365</f>
        <v>27.123287671232877</v>
      </c>
      <c r="F43" s="20">
        <v>1065</v>
      </c>
      <c r="G43" s="28">
        <f>+F43/D43</f>
        <v>0.10757575757575757</v>
      </c>
      <c r="H43" s="20">
        <f>+D43-F43</f>
        <v>8835</v>
      </c>
      <c r="I43" s="20">
        <f>0.08*365*Nodrosinajums!F8</f>
        <v>8614</v>
      </c>
      <c r="J43" s="11">
        <f>+I43/365/Nodrosinajums!F8*1000</f>
        <v>80</v>
      </c>
      <c r="K43" s="39">
        <f>+H43-I43</f>
        <v>221</v>
      </c>
      <c r="L43" s="40"/>
    </row>
    <row r="44" spans="1:13" s="6" customFormat="1" ht="15.75">
      <c r="A44" s="119"/>
      <c r="B44" s="8">
        <v>2009</v>
      </c>
      <c r="C44" s="9"/>
      <c r="D44" s="9">
        <v>12200</v>
      </c>
      <c r="E44" s="11">
        <f t="shared" ref="E44:E45" si="18">+D44/365</f>
        <v>33.424657534246577</v>
      </c>
      <c r="F44" s="20">
        <v>2252</v>
      </c>
      <c r="G44" s="28">
        <f t="shared" ref="G44:G45" si="19">+F44/D44</f>
        <v>0.18459016393442623</v>
      </c>
      <c r="H44" s="20">
        <f t="shared" ref="H44:H45" si="20">+D44-F44</f>
        <v>9948</v>
      </c>
      <c r="I44" s="20">
        <f>0.08*365*Nodrosinajums!F8</f>
        <v>8614</v>
      </c>
      <c r="J44" s="11">
        <f>+I44/365/Nodrosinajums!F8*1000</f>
        <v>80</v>
      </c>
      <c r="K44" s="39">
        <f t="shared" ref="K44:K45" si="21">+H44-I44</f>
        <v>1334</v>
      </c>
      <c r="L44" s="40"/>
    </row>
    <row r="45" spans="1:13" s="6" customFormat="1" ht="15.75">
      <c r="A45" s="120"/>
      <c r="B45" s="8">
        <v>2010</v>
      </c>
      <c r="C45" s="9"/>
      <c r="D45" s="12">
        <v>11400</v>
      </c>
      <c r="E45" s="11">
        <f t="shared" si="18"/>
        <v>31.232876712328768</v>
      </c>
      <c r="F45" s="20">
        <v>1052</v>
      </c>
      <c r="G45" s="28">
        <f t="shared" si="19"/>
        <v>9.2280701754385963E-2</v>
      </c>
      <c r="H45" s="20">
        <f t="shared" si="20"/>
        <v>10348</v>
      </c>
      <c r="I45" s="20">
        <f>0.08*365*Nodrosinajums!F8</f>
        <v>8614</v>
      </c>
      <c r="J45" s="11">
        <f>+I45/365/Nodrosinajums!F8*1000</f>
        <v>80</v>
      </c>
      <c r="K45" s="39">
        <f t="shared" si="21"/>
        <v>1734</v>
      </c>
      <c r="L45" s="41"/>
    </row>
    <row r="46" spans="1:13" s="6" customFormat="1" ht="4.5" customHeight="1">
      <c r="A46" s="21"/>
      <c r="B46" s="27"/>
      <c r="C46" s="23"/>
      <c r="D46" s="24"/>
      <c r="E46" s="25"/>
      <c r="F46" s="26"/>
      <c r="G46" s="30"/>
      <c r="H46" s="26"/>
      <c r="I46" s="26"/>
      <c r="J46" s="25"/>
      <c r="K46" s="26"/>
      <c r="L46" s="42"/>
    </row>
    <row r="47" spans="1:13" s="4" customFormat="1" ht="15.75">
      <c r="A47" s="21"/>
      <c r="B47" s="50"/>
      <c r="C47" s="51"/>
      <c r="D47" s="51" t="s">
        <v>41</v>
      </c>
      <c r="E47" s="50"/>
      <c r="F47" s="50"/>
      <c r="G47" s="52" t="s">
        <v>94</v>
      </c>
      <c r="H47" s="51"/>
      <c r="I47" s="51"/>
      <c r="J47" s="52"/>
      <c r="K47" s="51"/>
      <c r="L47" s="51"/>
    </row>
    <row r="48" spans="1:13" s="6" customFormat="1" ht="5.25" customHeight="1">
      <c r="B48" s="5"/>
    </row>
    <row r="49" spans="1:13" s="7" customFormat="1" ht="15.75">
      <c r="A49" s="73" t="s">
        <v>1</v>
      </c>
      <c r="B49" s="73" t="s">
        <v>16</v>
      </c>
      <c r="C49" s="73"/>
      <c r="D49" s="109" t="s">
        <v>11</v>
      </c>
      <c r="E49" s="110"/>
      <c r="F49" s="110"/>
      <c r="G49" s="110"/>
      <c r="H49" s="111"/>
      <c r="I49" s="111"/>
      <c r="J49" s="111"/>
      <c r="K49" s="111"/>
      <c r="L49" s="112"/>
    </row>
    <row r="50" spans="1:13" s="7" customFormat="1" ht="33" customHeight="1">
      <c r="A50" s="73"/>
      <c r="B50" s="73"/>
      <c r="C50" s="73"/>
      <c r="D50" s="73" t="s">
        <v>26</v>
      </c>
      <c r="E50" s="73"/>
      <c r="F50" s="93" t="s">
        <v>25</v>
      </c>
      <c r="G50" s="95"/>
      <c r="H50" s="73" t="s">
        <v>27</v>
      </c>
      <c r="I50" s="73"/>
      <c r="J50" s="73"/>
      <c r="K50" s="73"/>
      <c r="L50" s="73"/>
    </row>
    <row r="51" spans="1:13" s="7" customFormat="1" ht="33" customHeight="1">
      <c r="A51" s="73"/>
      <c r="B51" s="73"/>
      <c r="C51" s="73"/>
      <c r="D51" s="45" t="s">
        <v>18</v>
      </c>
      <c r="E51" s="45" t="s">
        <v>19</v>
      </c>
      <c r="F51" s="45" t="s">
        <v>18</v>
      </c>
      <c r="G51" s="45" t="s">
        <v>7</v>
      </c>
      <c r="H51" s="45" t="s">
        <v>22</v>
      </c>
      <c r="I51" s="45" t="s">
        <v>28</v>
      </c>
      <c r="J51" s="45" t="s">
        <v>24</v>
      </c>
      <c r="K51" s="93" t="s">
        <v>46</v>
      </c>
      <c r="L51" s="95"/>
    </row>
    <row r="52" spans="1:13" s="6" customFormat="1" ht="15.75">
      <c r="A52" s="118" t="str">
        <f>+A43</f>
        <v>Bērzi</v>
      </c>
      <c r="B52" s="8">
        <v>2008</v>
      </c>
      <c r="C52" s="9"/>
      <c r="D52" s="9">
        <f>8890+880</f>
        <v>9770</v>
      </c>
      <c r="E52" s="11">
        <f>+D52/365</f>
        <v>26.767123287671232</v>
      </c>
      <c r="F52" s="20">
        <f>+D52-H52</f>
        <v>5741.32</v>
      </c>
      <c r="G52" s="28">
        <f>+F52/D52</f>
        <v>0.58764790174002046</v>
      </c>
      <c r="H52" s="20">
        <f>+I52+K52</f>
        <v>4028.68</v>
      </c>
      <c r="I52" s="20">
        <f>0.064*365*Nodrosinajums!J8</f>
        <v>3807.68</v>
      </c>
      <c r="J52" s="11">
        <f>+I52/365/Nodrosinajums!J8*1000</f>
        <v>64</v>
      </c>
      <c r="K52" s="39">
        <f>+K43</f>
        <v>221</v>
      </c>
      <c r="L52" s="40"/>
      <c r="M52" s="29">
        <f>+H52+F52-D52</f>
        <v>0</v>
      </c>
    </row>
    <row r="53" spans="1:13" s="6" customFormat="1" ht="15.75">
      <c r="A53" s="119"/>
      <c r="B53" s="8">
        <v>2009</v>
      </c>
      <c r="C53" s="9"/>
      <c r="D53" s="9">
        <f>10140+910</f>
        <v>11050</v>
      </c>
      <c r="E53" s="11">
        <f t="shared" ref="E53:E54" si="22">+D53/365</f>
        <v>30.273972602739725</v>
      </c>
      <c r="F53" s="20">
        <f t="shared" ref="F53:F54" si="23">+D53-H53</f>
        <v>5908.32</v>
      </c>
      <c r="G53" s="28">
        <f t="shared" ref="G53:G54" si="24">+F53/D53</f>
        <v>0.53468959276018102</v>
      </c>
      <c r="H53" s="20">
        <f t="shared" ref="H53:H54" si="25">+I53+K53</f>
        <v>5141.68</v>
      </c>
      <c r="I53" s="20">
        <f>0.064*365*Nodrosinajums!J8</f>
        <v>3807.68</v>
      </c>
      <c r="J53" s="11">
        <f>+I53/365/Nodrosinajums!J8*1000</f>
        <v>64</v>
      </c>
      <c r="K53" s="39">
        <f>+K44</f>
        <v>1334</v>
      </c>
      <c r="L53" s="40"/>
      <c r="M53" s="29">
        <f t="shared" ref="M53:M54" si="26">+H53+F53-D53</f>
        <v>0</v>
      </c>
    </row>
    <row r="54" spans="1:13" s="6" customFormat="1" ht="15.75">
      <c r="A54" s="120"/>
      <c r="B54" s="8">
        <v>2010</v>
      </c>
      <c r="C54" s="9"/>
      <c r="D54" s="9">
        <f>9104+990</f>
        <v>10094</v>
      </c>
      <c r="E54" s="11">
        <f t="shared" si="22"/>
        <v>27.654794520547945</v>
      </c>
      <c r="F54" s="20">
        <f t="shared" si="23"/>
        <v>4552.32</v>
      </c>
      <c r="G54" s="28">
        <f t="shared" si="24"/>
        <v>0.45099266891222506</v>
      </c>
      <c r="H54" s="20">
        <f t="shared" si="25"/>
        <v>5541.68</v>
      </c>
      <c r="I54" s="20">
        <f>0.064*365*Nodrosinajums!J8</f>
        <v>3807.68</v>
      </c>
      <c r="J54" s="11">
        <f>+I54/365/Nodrosinajums!J8*1000</f>
        <v>64</v>
      </c>
      <c r="K54" s="39">
        <f>+K45</f>
        <v>1734</v>
      </c>
      <c r="L54" s="40"/>
      <c r="M54" s="29">
        <f t="shared" si="26"/>
        <v>0</v>
      </c>
    </row>
    <row r="55" spans="1:13" s="35" customFormat="1" ht="6" customHeight="1">
      <c r="A55" s="31"/>
      <c r="B55" s="32"/>
      <c r="C55" s="33"/>
      <c r="D55" s="103"/>
      <c r="E55" s="104"/>
      <c r="F55" s="104"/>
      <c r="G55" s="104"/>
      <c r="H55" s="104"/>
      <c r="I55" s="104"/>
      <c r="J55" s="104"/>
      <c r="K55" s="104"/>
      <c r="L55" s="104"/>
      <c r="M55" s="34"/>
    </row>
    <row r="56" spans="1:13" s="4" customFormat="1" ht="30.75" customHeight="1">
      <c r="A56" s="21"/>
      <c r="B56" s="72" t="s">
        <v>42</v>
      </c>
      <c r="C56" s="51"/>
      <c r="D56" s="53"/>
      <c r="E56" s="50"/>
      <c r="F56" s="50"/>
      <c r="G56" s="105" t="s">
        <v>102</v>
      </c>
      <c r="H56" s="106"/>
      <c r="I56" s="106"/>
      <c r="J56" s="106"/>
      <c r="K56" s="106"/>
      <c r="L56" s="106"/>
    </row>
    <row r="57" spans="1:13" s="4" customFormat="1" ht="15.75">
      <c r="A57" s="21"/>
      <c r="B57" s="53"/>
      <c r="C57" s="51"/>
      <c r="D57" s="53"/>
      <c r="E57" s="50"/>
      <c r="F57" s="50"/>
      <c r="G57" s="53"/>
      <c r="H57" s="51"/>
      <c r="I57" s="51"/>
      <c r="J57" s="54"/>
      <c r="K57" s="51"/>
      <c r="L57" s="51"/>
    </row>
    <row r="58" spans="1:13" s="7" customFormat="1" ht="15.75" customHeight="1">
      <c r="A58" s="73" t="s">
        <v>1</v>
      </c>
      <c r="B58" s="73" t="s">
        <v>16</v>
      </c>
      <c r="C58" s="73"/>
      <c r="D58" s="109" t="s">
        <v>10</v>
      </c>
      <c r="E58" s="110"/>
      <c r="F58" s="110"/>
      <c r="G58" s="110"/>
      <c r="H58" s="110"/>
      <c r="I58" s="110"/>
      <c r="J58" s="110"/>
      <c r="K58" s="110"/>
      <c r="L58" s="116"/>
    </row>
    <row r="59" spans="1:13" s="7" customFormat="1" ht="33" customHeight="1">
      <c r="A59" s="73"/>
      <c r="B59" s="73"/>
      <c r="C59" s="73"/>
      <c r="D59" s="73" t="s">
        <v>17</v>
      </c>
      <c r="E59" s="73"/>
      <c r="F59" s="93" t="s">
        <v>23</v>
      </c>
      <c r="G59" s="95"/>
      <c r="H59" s="73" t="s">
        <v>20</v>
      </c>
      <c r="I59" s="73"/>
      <c r="J59" s="73"/>
      <c r="K59" s="73"/>
      <c r="L59" s="73"/>
    </row>
    <row r="60" spans="1:13" s="7" customFormat="1" ht="33" customHeight="1">
      <c r="A60" s="73"/>
      <c r="B60" s="73"/>
      <c r="C60" s="73"/>
      <c r="D60" s="45" t="s">
        <v>18</v>
      </c>
      <c r="E60" s="45" t="s">
        <v>19</v>
      </c>
      <c r="F60" s="45" t="s">
        <v>18</v>
      </c>
      <c r="G60" s="45" t="s">
        <v>7</v>
      </c>
      <c r="H60" s="45" t="s">
        <v>22</v>
      </c>
      <c r="I60" s="45" t="s">
        <v>21</v>
      </c>
      <c r="J60" s="45" t="s">
        <v>24</v>
      </c>
      <c r="K60" s="93" t="s">
        <v>47</v>
      </c>
      <c r="L60" s="117"/>
    </row>
    <row r="61" spans="1:13" s="6" customFormat="1" ht="15.75">
      <c r="A61" s="113" t="str">
        <f>+Nodrosinajums!B9</f>
        <v>Pastališķi</v>
      </c>
      <c r="B61" s="8">
        <v>2008</v>
      </c>
      <c r="C61" s="9"/>
      <c r="D61" s="9">
        <v>8732</v>
      </c>
      <c r="E61" s="11">
        <f>+D61/365</f>
        <v>23.923287671232877</v>
      </c>
      <c r="F61" s="20">
        <v>2495</v>
      </c>
      <c r="G61" s="28">
        <f>+F61/D61</f>
        <v>0.28573064590013741</v>
      </c>
      <c r="H61" s="20">
        <f>D61-F61</f>
        <v>6237</v>
      </c>
      <c r="I61" s="20">
        <f>H61-K61</f>
        <v>6080</v>
      </c>
      <c r="J61" s="11">
        <f>+I61/365/Nodrosinajums!F9*1000</f>
        <v>117.3065792012348</v>
      </c>
      <c r="K61" s="39">
        <v>157</v>
      </c>
      <c r="L61" s="40"/>
    </row>
    <row r="62" spans="1:13" s="6" customFormat="1" ht="15.75">
      <c r="A62" s="114"/>
      <c r="B62" s="8">
        <v>2009</v>
      </c>
      <c r="C62" s="9"/>
      <c r="D62" s="9">
        <v>8037</v>
      </c>
      <c r="E62" s="11">
        <f t="shared" ref="E62:E63" si="27">+D62/365</f>
        <v>22.019178082191782</v>
      </c>
      <c r="F62" s="20">
        <v>2255</v>
      </c>
      <c r="G62" s="28">
        <f t="shared" ref="G62:G63" si="28">+F62/D62</f>
        <v>0.28057732984944633</v>
      </c>
      <c r="H62" s="20">
        <f t="shared" ref="H62:H63" si="29">D62-F62</f>
        <v>5782</v>
      </c>
      <c r="I62" s="20">
        <f t="shared" ref="I62" si="30">H62-K62</f>
        <v>5662</v>
      </c>
      <c r="J62" s="11">
        <f>+I62/365/Nodrosinajums!F9*1000</f>
        <v>109.24175188114991</v>
      </c>
      <c r="K62" s="39">
        <v>120</v>
      </c>
      <c r="L62" s="40"/>
    </row>
    <row r="63" spans="1:13" s="6" customFormat="1" ht="15.75">
      <c r="A63" s="115"/>
      <c r="B63" s="8">
        <v>2010</v>
      </c>
      <c r="C63" s="9"/>
      <c r="D63" s="12">
        <v>6871</v>
      </c>
      <c r="E63" s="11">
        <f t="shared" si="27"/>
        <v>18.824657534246576</v>
      </c>
      <c r="F63" s="20">
        <v>1892</v>
      </c>
      <c r="G63" s="28">
        <f t="shared" si="28"/>
        <v>0.27536020957648089</v>
      </c>
      <c r="H63" s="20">
        <f t="shared" si="29"/>
        <v>4979</v>
      </c>
      <c r="I63" s="20">
        <f>H63-K63</f>
        <v>4815</v>
      </c>
      <c r="J63" s="11">
        <f>+I63/365/Nodrosinajums!F9*1000</f>
        <v>92.899864943083145</v>
      </c>
      <c r="K63" s="39">
        <v>164</v>
      </c>
      <c r="L63" s="41"/>
    </row>
    <row r="64" spans="1:13" s="6" customFormat="1" ht="15.75" hidden="1">
      <c r="A64" s="21"/>
      <c r="B64" s="27"/>
      <c r="C64" s="23"/>
      <c r="D64" s="24"/>
      <c r="E64" s="25"/>
      <c r="F64" s="26"/>
      <c r="G64" s="30"/>
      <c r="H64" s="26"/>
      <c r="I64" s="26"/>
      <c r="J64" s="25"/>
      <c r="K64" s="26"/>
      <c r="L64" s="42"/>
    </row>
    <row r="65" spans="1:15" s="35" customFormat="1" ht="3" customHeight="1">
      <c r="A65" s="31"/>
      <c r="B65" s="27"/>
      <c r="C65" s="33"/>
      <c r="D65" s="27"/>
      <c r="E65" s="36"/>
      <c r="F65" s="55"/>
      <c r="G65" s="56"/>
      <c r="H65" s="55"/>
      <c r="I65" s="55"/>
      <c r="J65" s="36"/>
      <c r="K65" s="55"/>
      <c r="L65" s="57"/>
    </row>
    <row r="66" spans="1:15" s="4" customFormat="1" ht="15.75">
      <c r="A66" s="21"/>
      <c r="B66" s="51" t="s">
        <v>41</v>
      </c>
      <c r="C66" s="51"/>
      <c r="D66" s="51"/>
      <c r="E66" s="50"/>
      <c r="F66" s="52" t="s">
        <v>101</v>
      </c>
      <c r="G66" s="52"/>
      <c r="H66" s="51"/>
      <c r="I66" s="51"/>
      <c r="J66" s="52"/>
      <c r="K66" s="51"/>
      <c r="L66" s="51"/>
    </row>
    <row r="67" spans="1:15" s="6" customFormat="1" ht="5.25" customHeight="1">
      <c r="B67" s="5"/>
    </row>
    <row r="68" spans="1:15" s="7" customFormat="1" ht="15.75">
      <c r="A68" s="73" t="s">
        <v>1</v>
      </c>
      <c r="B68" s="73" t="s">
        <v>16</v>
      </c>
      <c r="C68" s="73"/>
      <c r="D68" s="109" t="s">
        <v>11</v>
      </c>
      <c r="E68" s="110"/>
      <c r="F68" s="110"/>
      <c r="G68" s="110"/>
      <c r="H68" s="111"/>
      <c r="I68" s="111"/>
      <c r="J68" s="111"/>
      <c r="K68" s="111"/>
      <c r="L68" s="112"/>
    </row>
    <row r="69" spans="1:15" s="7" customFormat="1" ht="33" customHeight="1">
      <c r="A69" s="73"/>
      <c r="B69" s="73"/>
      <c r="C69" s="73"/>
      <c r="D69" s="73" t="s">
        <v>26</v>
      </c>
      <c r="E69" s="73"/>
      <c r="F69" s="93" t="s">
        <v>25</v>
      </c>
      <c r="G69" s="95"/>
      <c r="H69" s="73" t="s">
        <v>27</v>
      </c>
      <c r="I69" s="73"/>
      <c r="J69" s="73"/>
      <c r="K69" s="73"/>
      <c r="L69" s="73"/>
    </row>
    <row r="70" spans="1:15" s="7" customFormat="1" ht="33" customHeight="1">
      <c r="A70" s="73"/>
      <c r="B70" s="73"/>
      <c r="C70" s="73"/>
      <c r="D70" s="45" t="s">
        <v>18</v>
      </c>
      <c r="E70" s="45" t="s">
        <v>19</v>
      </c>
      <c r="F70" s="45" t="s">
        <v>18</v>
      </c>
      <c r="G70" s="45" t="s">
        <v>7</v>
      </c>
      <c r="H70" s="45" t="s">
        <v>22</v>
      </c>
      <c r="I70" s="45" t="s">
        <v>28</v>
      </c>
      <c r="J70" s="45" t="s">
        <v>24</v>
      </c>
      <c r="K70" s="93" t="s">
        <v>46</v>
      </c>
      <c r="L70" s="95"/>
      <c r="O70" s="7" t="s">
        <v>80</v>
      </c>
    </row>
    <row r="71" spans="1:15" s="6" customFormat="1" ht="15.75">
      <c r="A71" s="113" t="str">
        <f>+A61</f>
        <v>Pastališķi</v>
      </c>
      <c r="B71" s="8">
        <v>2008</v>
      </c>
      <c r="C71" s="9"/>
      <c r="D71" s="20">
        <v>2843</v>
      </c>
      <c r="E71" s="11">
        <f>D71/365</f>
        <v>7.7890410958904113</v>
      </c>
      <c r="F71" s="20">
        <f>+D71-H71</f>
        <v>411</v>
      </c>
      <c r="G71" s="28">
        <f>F71/D71</f>
        <v>0.14456559971860711</v>
      </c>
      <c r="H71" s="20">
        <f>+I71+K71</f>
        <v>2432</v>
      </c>
      <c r="I71" s="20">
        <v>2275</v>
      </c>
      <c r="J71" s="11">
        <f>+I71/365/Nodrosinajums!J9*1000</f>
        <v>44.840839657041485</v>
      </c>
      <c r="K71" s="39">
        <v>157</v>
      </c>
      <c r="L71" s="40"/>
      <c r="M71" s="29">
        <f>+H71+F71-D71</f>
        <v>0</v>
      </c>
    </row>
    <row r="72" spans="1:15" s="6" customFormat="1" ht="15.75">
      <c r="A72" s="114"/>
      <c r="B72" s="8">
        <v>2009</v>
      </c>
      <c r="C72" s="9"/>
      <c r="D72" s="20">
        <v>2714</v>
      </c>
      <c r="E72" s="11">
        <f t="shared" ref="E72:E73" si="31">D72/365</f>
        <v>7.4356164383561643</v>
      </c>
      <c r="F72" s="20">
        <f t="shared" ref="F72:F73" si="32">+D72-H72</f>
        <v>384</v>
      </c>
      <c r="G72" s="28">
        <f t="shared" ref="G72:G73" si="33">F72/D72</f>
        <v>0.1414885777450258</v>
      </c>
      <c r="H72" s="20">
        <f t="shared" ref="H72:H73" si="34">+I72+K72</f>
        <v>2330</v>
      </c>
      <c r="I72" s="20">
        <v>2210</v>
      </c>
      <c r="J72" s="11">
        <f>+I72/365/Nodrosinajums!J9*1000</f>
        <v>43.559672809697446</v>
      </c>
      <c r="K72" s="39">
        <v>120</v>
      </c>
      <c r="L72" s="40"/>
      <c r="M72" s="29">
        <f t="shared" ref="M72:M73" si="35">+H72+F72-D72</f>
        <v>0</v>
      </c>
    </row>
    <row r="73" spans="1:15" s="6" customFormat="1" ht="15.75">
      <c r="A73" s="115"/>
      <c r="B73" s="8">
        <v>2010</v>
      </c>
      <c r="C73" s="9"/>
      <c r="D73" s="20">
        <v>2706</v>
      </c>
      <c r="E73" s="11">
        <f t="shared" si="31"/>
        <v>7.4136986301369863</v>
      </c>
      <c r="F73" s="20">
        <f t="shared" si="32"/>
        <v>380</v>
      </c>
      <c r="G73" s="28">
        <f t="shared" si="33"/>
        <v>0.14042867701404288</v>
      </c>
      <c r="H73" s="20">
        <f t="shared" si="34"/>
        <v>2326</v>
      </c>
      <c r="I73" s="20">
        <v>2162</v>
      </c>
      <c r="J73" s="11">
        <f>+I73/365/Nodrosinajums!J9*1000</f>
        <v>42.613580368581843</v>
      </c>
      <c r="K73" s="39">
        <v>164</v>
      </c>
      <c r="L73" s="40"/>
      <c r="M73" s="29">
        <f t="shared" si="35"/>
        <v>0</v>
      </c>
    </row>
    <row r="74" spans="1:15" s="35" customFormat="1" ht="18" hidden="1" customHeight="1">
      <c r="A74" s="31"/>
      <c r="B74" s="32"/>
      <c r="C74" s="33"/>
      <c r="D74" s="103"/>
      <c r="E74" s="104"/>
      <c r="F74" s="104"/>
      <c r="G74" s="104"/>
      <c r="H74" s="104"/>
      <c r="I74" s="104"/>
      <c r="J74" s="104"/>
      <c r="K74" s="104"/>
      <c r="L74" s="104"/>
      <c r="M74" s="34"/>
    </row>
    <row r="75" spans="1:15" s="4" customFormat="1" ht="15.75">
      <c r="A75" s="21"/>
      <c r="B75" s="53" t="s">
        <v>42</v>
      </c>
      <c r="C75" s="51"/>
      <c r="D75" s="53"/>
      <c r="E75" s="50"/>
      <c r="F75" s="50"/>
      <c r="G75" s="52" t="s">
        <v>82</v>
      </c>
      <c r="H75" s="51"/>
      <c r="I75" s="51"/>
      <c r="J75" s="54"/>
      <c r="K75" s="51"/>
      <c r="L75" s="51"/>
    </row>
    <row r="76" spans="1:15" s="4" customFormat="1" ht="15.75">
      <c r="A76" s="21"/>
      <c r="B76" s="53"/>
      <c r="C76" s="51"/>
      <c r="D76" s="53"/>
      <c r="E76" s="50"/>
      <c r="F76" s="50"/>
      <c r="G76" s="53"/>
      <c r="H76" s="51"/>
      <c r="I76" s="51"/>
      <c r="J76" s="54"/>
      <c r="K76" s="51"/>
      <c r="L76" s="51"/>
    </row>
    <row r="77" spans="1:15" s="7" customFormat="1" ht="15.75" customHeight="1">
      <c r="A77" s="73" t="s">
        <v>1</v>
      </c>
      <c r="B77" s="73" t="s">
        <v>16</v>
      </c>
      <c r="C77" s="73"/>
      <c r="D77" s="109" t="s">
        <v>10</v>
      </c>
      <c r="E77" s="110"/>
      <c r="F77" s="110"/>
      <c r="G77" s="110"/>
      <c r="H77" s="110"/>
      <c r="I77" s="110"/>
      <c r="J77" s="110"/>
      <c r="K77" s="110"/>
      <c r="L77" s="116"/>
    </row>
    <row r="78" spans="1:15" s="7" customFormat="1" ht="33" customHeight="1">
      <c r="A78" s="73"/>
      <c r="B78" s="73"/>
      <c r="C78" s="73"/>
      <c r="D78" s="73" t="s">
        <v>17</v>
      </c>
      <c r="E78" s="73"/>
      <c r="F78" s="93" t="s">
        <v>23</v>
      </c>
      <c r="G78" s="95"/>
      <c r="H78" s="73" t="s">
        <v>20</v>
      </c>
      <c r="I78" s="73"/>
      <c r="J78" s="73"/>
      <c r="K78" s="73"/>
      <c r="L78" s="73"/>
    </row>
    <row r="79" spans="1:15" s="7" customFormat="1" ht="33" customHeight="1">
      <c r="A79" s="73"/>
      <c r="B79" s="73"/>
      <c r="C79" s="73"/>
      <c r="D79" s="45" t="s">
        <v>18</v>
      </c>
      <c r="E79" s="45" t="s">
        <v>19</v>
      </c>
      <c r="F79" s="45" t="s">
        <v>18</v>
      </c>
      <c r="G79" s="45" t="s">
        <v>7</v>
      </c>
      <c r="H79" s="45" t="s">
        <v>22</v>
      </c>
      <c r="I79" s="45" t="s">
        <v>21</v>
      </c>
      <c r="J79" s="45" t="s">
        <v>24</v>
      </c>
      <c r="K79" s="93" t="s">
        <v>47</v>
      </c>
      <c r="L79" s="117"/>
    </row>
    <row r="80" spans="1:15" s="6" customFormat="1" ht="15.75">
      <c r="A80" s="113" t="str">
        <f>Nodrosinajums!B10</f>
        <v>Mežotne</v>
      </c>
      <c r="B80" s="8">
        <v>2008</v>
      </c>
      <c r="C80" s="9"/>
      <c r="D80" s="9">
        <v>18907</v>
      </c>
      <c r="E80" s="11">
        <f>+D80/365</f>
        <v>51.8</v>
      </c>
      <c r="F80" s="20">
        <f>1.03*365</f>
        <v>375.95</v>
      </c>
      <c r="G80" s="28">
        <f>+F80/D80</f>
        <v>1.9884169884169883E-2</v>
      </c>
      <c r="H80" s="20">
        <f>D80-F80</f>
        <v>18531.05</v>
      </c>
      <c r="I80" s="20">
        <f>H80-K80</f>
        <v>17728.05</v>
      </c>
      <c r="J80" s="11">
        <f>+I80/365/Nodrosinajums!F10*1000</f>
        <v>124.53846153846155</v>
      </c>
      <c r="K80" s="39">
        <f>2.2*365</f>
        <v>803.00000000000011</v>
      </c>
      <c r="L80" s="40"/>
    </row>
    <row r="81" spans="1:15" s="6" customFormat="1" ht="15.75">
      <c r="A81" s="114"/>
      <c r="B81" s="8">
        <v>2009</v>
      </c>
      <c r="C81" s="9"/>
      <c r="D81" s="9">
        <v>18725</v>
      </c>
      <c r="E81" s="11">
        <f t="shared" ref="E81:E82" si="36">+D81/365</f>
        <v>51.301369863013697</v>
      </c>
      <c r="F81" s="20">
        <f>1.02*365</f>
        <v>372.3</v>
      </c>
      <c r="G81" s="28">
        <f t="shared" ref="G81:G82" si="37">+F81/D81</f>
        <v>1.9882510013351135E-2</v>
      </c>
      <c r="H81" s="20">
        <f t="shared" ref="H81:H82" si="38">D81-F81</f>
        <v>18352.7</v>
      </c>
      <c r="I81" s="20">
        <f t="shared" ref="I81" si="39">H81-K81</f>
        <v>17549.7</v>
      </c>
      <c r="J81" s="11">
        <f>+I81/365/Nodrosinajums!F10*1000</f>
        <v>123.28556375131717</v>
      </c>
      <c r="K81" s="39">
        <f t="shared" ref="K81:K82" si="40">2.2*365</f>
        <v>803.00000000000011</v>
      </c>
      <c r="L81" s="40"/>
    </row>
    <row r="82" spans="1:15" s="6" customFormat="1" ht="15.75">
      <c r="A82" s="115"/>
      <c r="B82" s="8">
        <v>2010</v>
      </c>
      <c r="C82" s="9"/>
      <c r="D82" s="12">
        <v>19670</v>
      </c>
      <c r="E82" s="11">
        <f t="shared" si="36"/>
        <v>53.890410958904113</v>
      </c>
      <c r="F82" s="20">
        <f>1.6*365</f>
        <v>584</v>
      </c>
      <c r="G82" s="28">
        <f t="shared" si="37"/>
        <v>2.9689883070665987E-2</v>
      </c>
      <c r="H82" s="20">
        <f t="shared" si="38"/>
        <v>19086</v>
      </c>
      <c r="I82" s="20">
        <f>H82-K82</f>
        <v>18283</v>
      </c>
      <c r="J82" s="11">
        <f>+I82/365/Nodrosinajums!F10*1000</f>
        <v>128.43695117667718</v>
      </c>
      <c r="K82" s="39">
        <f t="shared" si="40"/>
        <v>803.00000000000011</v>
      </c>
      <c r="L82" s="41"/>
    </row>
    <row r="83" spans="1:15" s="6" customFormat="1" ht="15.75" hidden="1">
      <c r="A83" s="21"/>
      <c r="B83" s="27"/>
      <c r="C83" s="23"/>
      <c r="D83" s="24"/>
      <c r="E83" s="25"/>
      <c r="F83" s="26"/>
      <c r="G83" s="30"/>
      <c r="H83" s="26"/>
      <c r="I83" s="26"/>
      <c r="J83" s="25"/>
      <c r="K83" s="26"/>
      <c r="L83" s="42"/>
    </row>
    <row r="84" spans="1:15" s="35" customFormat="1" ht="15.75">
      <c r="A84" s="31"/>
      <c r="B84" s="27"/>
      <c r="C84" s="33"/>
      <c r="D84" s="27" t="s">
        <v>99</v>
      </c>
      <c r="E84" s="36"/>
      <c r="F84" s="55"/>
      <c r="G84" s="56"/>
      <c r="H84" s="55"/>
      <c r="I84" s="55"/>
      <c r="J84" s="36"/>
      <c r="K84" s="55"/>
      <c r="L84" s="57"/>
    </row>
    <row r="85" spans="1:15" s="4" customFormat="1" ht="15.75">
      <c r="A85" s="21"/>
      <c r="B85" s="50"/>
      <c r="C85" s="51"/>
      <c r="D85" s="51" t="s">
        <v>41</v>
      </c>
      <c r="E85" s="50"/>
      <c r="F85" s="50"/>
      <c r="G85" s="52" t="s">
        <v>82</v>
      </c>
      <c r="H85" s="51"/>
      <c r="I85" s="51"/>
      <c r="J85" s="52"/>
      <c r="K85" s="51"/>
      <c r="L85" s="51"/>
    </row>
    <row r="86" spans="1:15" s="6" customFormat="1" ht="5.25" customHeight="1">
      <c r="B86" s="5"/>
    </row>
    <row r="87" spans="1:15" s="7" customFormat="1" ht="15.75">
      <c r="A87" s="73" t="s">
        <v>1</v>
      </c>
      <c r="B87" s="73" t="s">
        <v>16</v>
      </c>
      <c r="C87" s="73"/>
      <c r="D87" s="109" t="s">
        <v>11</v>
      </c>
      <c r="E87" s="110"/>
      <c r="F87" s="110"/>
      <c r="G87" s="110"/>
      <c r="H87" s="111"/>
      <c r="I87" s="111"/>
      <c r="J87" s="111"/>
      <c r="K87" s="111"/>
      <c r="L87" s="112"/>
    </row>
    <row r="88" spans="1:15" s="7" customFormat="1" ht="33" customHeight="1">
      <c r="A88" s="73"/>
      <c r="B88" s="73"/>
      <c r="C88" s="73"/>
      <c r="D88" s="73" t="s">
        <v>26</v>
      </c>
      <c r="E88" s="73"/>
      <c r="F88" s="93" t="s">
        <v>25</v>
      </c>
      <c r="G88" s="95"/>
      <c r="H88" s="73" t="s">
        <v>27</v>
      </c>
      <c r="I88" s="73"/>
      <c r="J88" s="73"/>
      <c r="K88" s="73"/>
      <c r="L88" s="73"/>
    </row>
    <row r="89" spans="1:15" s="7" customFormat="1" ht="33" customHeight="1">
      <c r="A89" s="73"/>
      <c r="B89" s="73"/>
      <c r="C89" s="73"/>
      <c r="D89" s="45" t="s">
        <v>18</v>
      </c>
      <c r="E89" s="45" t="s">
        <v>19</v>
      </c>
      <c r="F89" s="45" t="s">
        <v>18</v>
      </c>
      <c r="G89" s="45" t="s">
        <v>7</v>
      </c>
      <c r="H89" s="45" t="s">
        <v>22</v>
      </c>
      <c r="I89" s="45" t="s">
        <v>28</v>
      </c>
      <c r="J89" s="45" t="s">
        <v>24</v>
      </c>
      <c r="K89" s="93" t="s">
        <v>85</v>
      </c>
      <c r="L89" s="95"/>
      <c r="O89" s="7" t="s">
        <v>80</v>
      </c>
    </row>
    <row r="90" spans="1:15" s="6" customFormat="1" ht="15.75">
      <c r="A90" s="113" t="str">
        <f>+A80</f>
        <v>Mežotne</v>
      </c>
      <c r="B90" s="8">
        <v>2008</v>
      </c>
      <c r="C90" s="9"/>
      <c r="D90" s="20">
        <f>F90+H90</f>
        <v>15364.3</v>
      </c>
      <c r="E90" s="11">
        <f>D90/365</f>
        <v>42.093972602739726</v>
      </c>
      <c r="F90" s="20">
        <f>8.42*365</f>
        <v>3073.3</v>
      </c>
      <c r="G90" s="28">
        <f>F90/D90</f>
        <v>0.20002863781623637</v>
      </c>
      <c r="H90" s="20">
        <v>12291</v>
      </c>
      <c r="I90" s="20">
        <f>H90-K90</f>
        <v>8750.5</v>
      </c>
      <c r="J90" s="11">
        <f>+I90/365/Nodrosinajums!J10*1000</f>
        <v>61.471724622409553</v>
      </c>
      <c r="K90" s="39">
        <f>9.7*365</f>
        <v>3540.4999999999995</v>
      </c>
      <c r="L90" s="40"/>
      <c r="M90" s="29">
        <f>+H90+F90-D90</f>
        <v>0</v>
      </c>
    </row>
    <row r="91" spans="1:15" s="6" customFormat="1" ht="15.75">
      <c r="A91" s="114"/>
      <c r="B91" s="8">
        <v>2009</v>
      </c>
      <c r="C91" s="9"/>
      <c r="D91" s="20">
        <f t="shared" ref="D91:D92" si="41">F91+H91</f>
        <v>15005.3</v>
      </c>
      <c r="E91" s="11">
        <f t="shared" ref="E91:E92" si="42">D91/365</f>
        <v>41.110410958904104</v>
      </c>
      <c r="F91" s="20">
        <f>8.22*365</f>
        <v>3000.3</v>
      </c>
      <c r="G91" s="28">
        <f t="shared" ref="G91:G92" si="43">F91/D91</f>
        <v>0.19994935122923235</v>
      </c>
      <c r="H91" s="20">
        <v>12005</v>
      </c>
      <c r="I91" s="20">
        <f t="shared" ref="I91:I92" si="44">H91-K91</f>
        <v>8464.5</v>
      </c>
      <c r="J91" s="11">
        <f>+I91/365/Nodrosinajums!J10*1000</f>
        <v>59.462592202318234</v>
      </c>
      <c r="K91" s="39">
        <f t="shared" ref="K91:K92" si="45">9.7*365</f>
        <v>3540.4999999999995</v>
      </c>
      <c r="L91" s="40"/>
      <c r="M91" s="29">
        <f t="shared" ref="M91:M92" si="46">+H91+F91-D91</f>
        <v>0</v>
      </c>
    </row>
    <row r="92" spans="1:15" s="6" customFormat="1" ht="15.75">
      <c r="A92" s="115"/>
      <c r="B92" s="8">
        <v>2010</v>
      </c>
      <c r="C92" s="9"/>
      <c r="D92" s="20">
        <f t="shared" si="41"/>
        <v>15978.4</v>
      </c>
      <c r="E92" s="11">
        <f t="shared" si="42"/>
        <v>43.776438356164384</v>
      </c>
      <c r="F92" s="20">
        <f>8.76*365</f>
        <v>3197.4</v>
      </c>
      <c r="G92" s="28">
        <f t="shared" si="43"/>
        <v>0.20010764532118361</v>
      </c>
      <c r="H92" s="20">
        <v>12781</v>
      </c>
      <c r="I92" s="20">
        <f t="shared" si="44"/>
        <v>9240.5</v>
      </c>
      <c r="J92" s="11">
        <f>+I92/365/Nodrosinajums!J10*1000</f>
        <v>64.913944502985601</v>
      </c>
      <c r="K92" s="39">
        <f t="shared" si="45"/>
        <v>3540.4999999999995</v>
      </c>
      <c r="L92" s="40"/>
      <c r="M92" s="29">
        <f t="shared" si="46"/>
        <v>0</v>
      </c>
    </row>
    <row r="93" spans="1:15" s="35" customFormat="1" ht="18" hidden="1" customHeight="1">
      <c r="A93" s="31"/>
      <c r="B93" s="32"/>
      <c r="C93" s="33"/>
      <c r="D93" s="103"/>
      <c r="E93" s="104"/>
      <c r="F93" s="104"/>
      <c r="G93" s="104"/>
      <c r="H93" s="104"/>
      <c r="I93" s="104"/>
      <c r="J93" s="104"/>
      <c r="K93" s="104"/>
      <c r="L93" s="104"/>
      <c r="M93" s="34"/>
    </row>
    <row r="94" spans="1:15" s="4" customFormat="1" ht="15.75">
      <c r="A94" s="21"/>
      <c r="B94" s="53" t="s">
        <v>42</v>
      </c>
      <c r="C94" s="51"/>
      <c r="D94" s="53"/>
      <c r="E94" s="50"/>
      <c r="F94" s="50"/>
      <c r="G94" s="52" t="s">
        <v>82</v>
      </c>
      <c r="H94" s="51"/>
      <c r="I94" s="51"/>
      <c r="J94" s="54"/>
      <c r="K94" s="51"/>
      <c r="L94" s="51"/>
    </row>
    <row r="95" spans="1:15" s="4" customFormat="1" ht="15.75">
      <c r="A95" s="21"/>
      <c r="B95" s="53"/>
      <c r="C95" s="51"/>
      <c r="D95" s="53"/>
      <c r="E95" s="50"/>
      <c r="F95" s="50"/>
      <c r="G95" s="53"/>
      <c r="H95" s="51"/>
      <c r="I95" s="51"/>
      <c r="J95" s="54"/>
      <c r="K95" s="51"/>
      <c r="L95" s="51"/>
    </row>
    <row r="96" spans="1:15" s="7" customFormat="1" ht="15.75" customHeight="1">
      <c r="A96" s="73" t="s">
        <v>1</v>
      </c>
      <c r="B96" s="73" t="s">
        <v>16</v>
      </c>
      <c r="C96" s="73"/>
      <c r="D96" s="109" t="s">
        <v>10</v>
      </c>
      <c r="E96" s="110"/>
      <c r="F96" s="110"/>
      <c r="G96" s="110"/>
      <c r="H96" s="110"/>
      <c r="I96" s="110"/>
      <c r="J96" s="110"/>
      <c r="K96" s="110"/>
      <c r="L96" s="116"/>
    </row>
    <row r="97" spans="1:15" s="7" customFormat="1" ht="33" customHeight="1">
      <c r="A97" s="73"/>
      <c r="B97" s="73"/>
      <c r="C97" s="73"/>
      <c r="D97" s="73" t="s">
        <v>17</v>
      </c>
      <c r="E97" s="73"/>
      <c r="F97" s="93" t="s">
        <v>23</v>
      </c>
      <c r="G97" s="95"/>
      <c r="H97" s="73" t="s">
        <v>20</v>
      </c>
      <c r="I97" s="73"/>
      <c r="J97" s="73"/>
      <c r="K97" s="73"/>
      <c r="L97" s="73"/>
    </row>
    <row r="98" spans="1:15" s="7" customFormat="1" ht="33" customHeight="1">
      <c r="A98" s="73"/>
      <c r="B98" s="73"/>
      <c r="C98" s="73"/>
      <c r="D98" s="45" t="s">
        <v>18</v>
      </c>
      <c r="E98" s="45" t="s">
        <v>19</v>
      </c>
      <c r="F98" s="45" t="s">
        <v>18</v>
      </c>
      <c r="G98" s="45" t="s">
        <v>7</v>
      </c>
      <c r="H98" s="45" t="s">
        <v>22</v>
      </c>
      <c r="I98" s="45" t="s">
        <v>21</v>
      </c>
      <c r="J98" s="45" t="s">
        <v>24</v>
      </c>
      <c r="K98" s="93" t="s">
        <v>47</v>
      </c>
      <c r="L98" s="117"/>
    </row>
    <row r="99" spans="1:15" s="6" customFormat="1" ht="15.75">
      <c r="A99" s="113" t="str">
        <f>Nodrosinajums!B11</f>
        <v>Jumprava</v>
      </c>
      <c r="B99" s="8">
        <v>2008</v>
      </c>
      <c r="C99" s="9"/>
      <c r="D99" s="9">
        <v>8118</v>
      </c>
      <c r="E99" s="11">
        <f>+D99/365</f>
        <v>22.241095890410961</v>
      </c>
      <c r="F99" s="20">
        <f>365*2</f>
        <v>730</v>
      </c>
      <c r="G99" s="28">
        <f>+F99/D99</f>
        <v>8.9923626508992369E-2</v>
      </c>
      <c r="H99" s="20">
        <f>D99-F99</f>
        <v>7388</v>
      </c>
      <c r="I99" s="20">
        <f>H99-K99</f>
        <v>7198.2</v>
      </c>
      <c r="J99" s="11">
        <f>+I99/365/Nodrosinajums!F11*1000</f>
        <v>189.62592202318228</v>
      </c>
      <c r="K99" s="39">
        <f>0.52*365</f>
        <v>189.8</v>
      </c>
      <c r="L99" s="40"/>
    </row>
    <row r="100" spans="1:15" s="6" customFormat="1" ht="15.75">
      <c r="A100" s="114"/>
      <c r="B100" s="8">
        <v>2009</v>
      </c>
      <c r="C100" s="9"/>
      <c r="D100" s="9">
        <v>7000</v>
      </c>
      <c r="E100" s="11">
        <f t="shared" ref="E100:E101" si="47">+D100/365</f>
        <v>19.17808219178082</v>
      </c>
      <c r="F100" s="20">
        <f>F99</f>
        <v>730</v>
      </c>
      <c r="G100" s="28">
        <f t="shared" ref="G100:G101" si="48">+F100/D100</f>
        <v>0.10428571428571429</v>
      </c>
      <c r="H100" s="20">
        <f t="shared" ref="H100:H101" si="49">D100-F100</f>
        <v>6270</v>
      </c>
      <c r="I100" s="20">
        <f t="shared" ref="I100" si="50">H100-K100</f>
        <v>6080.2</v>
      </c>
      <c r="J100" s="11">
        <f>+I100/365/Nodrosinajums!F11*1000</f>
        <v>160.17386722866172</v>
      </c>
      <c r="K100" s="39">
        <f t="shared" ref="K100:K101" si="51">0.52*365</f>
        <v>189.8</v>
      </c>
      <c r="L100" s="40"/>
    </row>
    <row r="101" spans="1:15" s="6" customFormat="1" ht="15.75">
      <c r="A101" s="115"/>
      <c r="B101" s="8">
        <v>2010</v>
      </c>
      <c r="C101" s="9"/>
      <c r="D101" s="12">
        <v>5899</v>
      </c>
      <c r="E101" s="11">
        <f t="shared" si="47"/>
        <v>16.161643835616438</v>
      </c>
      <c r="F101" s="20">
        <f>F100</f>
        <v>730</v>
      </c>
      <c r="G101" s="28">
        <f t="shared" si="48"/>
        <v>0.12374978809967792</v>
      </c>
      <c r="H101" s="20">
        <f t="shared" si="49"/>
        <v>5169</v>
      </c>
      <c r="I101" s="20">
        <f>H101-K101</f>
        <v>4979.2</v>
      </c>
      <c r="J101" s="11">
        <f>+I101/365/Nodrosinajums!F11*1000</f>
        <v>131.16965226554268</v>
      </c>
      <c r="K101" s="39">
        <f t="shared" si="51"/>
        <v>189.8</v>
      </c>
      <c r="L101" s="41"/>
    </row>
    <row r="102" spans="1:15" s="6" customFormat="1" ht="15.75" hidden="1">
      <c r="A102" s="21"/>
      <c r="B102" s="27"/>
      <c r="C102" s="23"/>
      <c r="D102" s="24"/>
      <c r="E102" s="25"/>
      <c r="F102" s="26"/>
      <c r="G102" s="30"/>
      <c r="H102" s="26"/>
      <c r="I102" s="26"/>
      <c r="J102" s="25"/>
      <c r="K102" s="26"/>
      <c r="L102" s="42"/>
    </row>
    <row r="103" spans="1:15" s="4" customFormat="1" ht="15.75">
      <c r="A103" s="21"/>
      <c r="B103" s="50"/>
      <c r="C103" s="51"/>
      <c r="D103" s="51" t="s">
        <v>41</v>
      </c>
      <c r="E103" s="50"/>
      <c r="F103" s="50"/>
      <c r="G103" s="52" t="s">
        <v>97</v>
      </c>
      <c r="H103" s="51"/>
      <c r="I103" s="51"/>
      <c r="J103" s="52"/>
      <c r="K103" s="51"/>
      <c r="L103" s="51"/>
    </row>
    <row r="104" spans="1:15" s="6" customFormat="1" ht="5.25" customHeight="1">
      <c r="B104" s="5"/>
    </row>
    <row r="105" spans="1:15" s="7" customFormat="1" ht="15.75">
      <c r="A105" s="73" t="s">
        <v>1</v>
      </c>
      <c r="B105" s="73" t="s">
        <v>16</v>
      </c>
      <c r="C105" s="73"/>
      <c r="D105" s="109" t="s">
        <v>11</v>
      </c>
      <c r="E105" s="110"/>
      <c r="F105" s="110"/>
      <c r="G105" s="110"/>
      <c r="H105" s="111"/>
      <c r="I105" s="111"/>
      <c r="J105" s="111"/>
      <c r="K105" s="111"/>
      <c r="L105" s="112"/>
    </row>
    <row r="106" spans="1:15" s="7" customFormat="1" ht="33" customHeight="1">
      <c r="A106" s="73"/>
      <c r="B106" s="73"/>
      <c r="C106" s="73"/>
      <c r="D106" s="73" t="s">
        <v>26</v>
      </c>
      <c r="E106" s="73"/>
      <c r="F106" s="93" t="s">
        <v>25</v>
      </c>
      <c r="G106" s="95"/>
      <c r="H106" s="73" t="s">
        <v>27</v>
      </c>
      <c r="I106" s="73"/>
      <c r="J106" s="73"/>
      <c r="K106" s="73"/>
      <c r="L106" s="73"/>
    </row>
    <row r="107" spans="1:15" s="7" customFormat="1" ht="33" customHeight="1">
      <c r="A107" s="73"/>
      <c r="B107" s="73"/>
      <c r="C107" s="73"/>
      <c r="D107" s="45" t="s">
        <v>18</v>
      </c>
      <c r="E107" s="45" t="s">
        <v>19</v>
      </c>
      <c r="F107" s="45" t="s">
        <v>18</v>
      </c>
      <c r="G107" s="45" t="s">
        <v>7</v>
      </c>
      <c r="H107" s="45" t="s">
        <v>22</v>
      </c>
      <c r="I107" s="45" t="s">
        <v>28</v>
      </c>
      <c r="J107" s="45" t="s">
        <v>24</v>
      </c>
      <c r="K107" s="93" t="s">
        <v>85</v>
      </c>
      <c r="L107" s="95"/>
      <c r="O107" s="7" t="s">
        <v>80</v>
      </c>
    </row>
    <row r="108" spans="1:15" s="6" customFormat="1" ht="15.75">
      <c r="A108" s="113" t="str">
        <f>+A99</f>
        <v>Jumprava</v>
      </c>
      <c r="B108" s="8">
        <v>2008</v>
      </c>
      <c r="C108" s="9"/>
      <c r="D108" s="20"/>
      <c r="E108" s="11"/>
      <c r="F108" s="20"/>
      <c r="G108" s="28"/>
      <c r="H108" s="20"/>
      <c r="I108" s="20"/>
      <c r="J108" s="11"/>
      <c r="K108" s="39"/>
      <c r="L108" s="40"/>
      <c r="M108" s="29">
        <f>+H108+F108-D108</f>
        <v>0</v>
      </c>
    </row>
    <row r="109" spans="1:15" s="6" customFormat="1" ht="15.75">
      <c r="A109" s="114"/>
      <c r="B109" s="8">
        <v>2009</v>
      </c>
      <c r="C109" s="9"/>
      <c r="D109" s="20"/>
      <c r="E109" s="11"/>
      <c r="F109" s="20"/>
      <c r="G109" s="28"/>
      <c r="H109" s="20"/>
      <c r="I109" s="20"/>
      <c r="J109" s="11"/>
      <c r="K109" s="39"/>
      <c r="L109" s="40"/>
      <c r="M109" s="29">
        <f t="shared" ref="M109:M110" si="52">+H109+F109-D109</f>
        <v>0</v>
      </c>
    </row>
    <row r="110" spans="1:15" s="6" customFormat="1" ht="15.75">
      <c r="A110" s="115"/>
      <c r="B110" s="8">
        <v>2010</v>
      </c>
      <c r="C110" s="9"/>
      <c r="D110" s="20"/>
      <c r="E110" s="11"/>
      <c r="F110" s="20"/>
      <c r="G110" s="28"/>
      <c r="H110" s="20"/>
      <c r="I110" s="20"/>
      <c r="J110" s="11"/>
      <c r="K110" s="39"/>
      <c r="L110" s="40"/>
      <c r="M110" s="29">
        <f t="shared" si="52"/>
        <v>0</v>
      </c>
    </row>
    <row r="111" spans="1:15" s="35" customFormat="1" ht="18" hidden="1" customHeight="1">
      <c r="A111" s="31"/>
      <c r="B111" s="32"/>
      <c r="C111" s="33"/>
      <c r="D111" s="103"/>
      <c r="E111" s="104"/>
      <c r="F111" s="104"/>
      <c r="G111" s="104"/>
      <c r="H111" s="104"/>
      <c r="I111" s="104"/>
      <c r="J111" s="104"/>
      <c r="K111" s="104"/>
      <c r="L111" s="104"/>
      <c r="M111" s="34"/>
    </row>
    <row r="112" spans="1:15" s="4" customFormat="1" ht="15.75">
      <c r="A112" s="21"/>
      <c r="B112" s="53" t="s">
        <v>42</v>
      </c>
      <c r="C112" s="51"/>
      <c r="D112" s="53"/>
      <c r="E112" s="50"/>
      <c r="F112" s="50"/>
      <c r="G112" s="52" t="s">
        <v>98</v>
      </c>
      <c r="H112" s="51"/>
      <c r="I112" s="51"/>
      <c r="J112" s="54"/>
      <c r="K112" s="51"/>
      <c r="L112" s="51"/>
    </row>
    <row r="113" spans="1:15" s="4" customFormat="1" ht="15.75">
      <c r="A113" s="21"/>
      <c r="B113" s="53"/>
      <c r="C113" s="51"/>
      <c r="D113" s="53"/>
      <c r="E113" s="50"/>
      <c r="F113" s="50"/>
      <c r="G113" s="53"/>
      <c r="H113" s="51"/>
      <c r="I113" s="51"/>
      <c r="J113" s="54"/>
      <c r="K113" s="51"/>
      <c r="L113" s="51"/>
    </row>
    <row r="114" spans="1:15" s="7" customFormat="1" ht="15.75" customHeight="1">
      <c r="A114" s="73" t="s">
        <v>1</v>
      </c>
      <c r="B114" s="73" t="s">
        <v>16</v>
      </c>
      <c r="C114" s="73"/>
      <c r="D114" s="109" t="s">
        <v>10</v>
      </c>
      <c r="E114" s="110"/>
      <c r="F114" s="110"/>
      <c r="G114" s="110"/>
      <c r="H114" s="110"/>
      <c r="I114" s="110"/>
      <c r="J114" s="110"/>
      <c r="K114" s="110"/>
      <c r="L114" s="116"/>
    </row>
    <row r="115" spans="1:15" s="7" customFormat="1" ht="33" customHeight="1">
      <c r="A115" s="73"/>
      <c r="B115" s="73"/>
      <c r="C115" s="73"/>
      <c r="D115" s="73" t="s">
        <v>17</v>
      </c>
      <c r="E115" s="73"/>
      <c r="F115" s="93" t="s">
        <v>23</v>
      </c>
      <c r="G115" s="95"/>
      <c r="H115" s="73" t="s">
        <v>20</v>
      </c>
      <c r="I115" s="73"/>
      <c r="J115" s="73"/>
      <c r="K115" s="73"/>
      <c r="L115" s="73"/>
    </row>
    <row r="116" spans="1:15" s="7" customFormat="1" ht="33" customHeight="1">
      <c r="A116" s="73"/>
      <c r="B116" s="73"/>
      <c r="C116" s="73"/>
      <c r="D116" s="45" t="s">
        <v>18</v>
      </c>
      <c r="E116" s="45" t="s">
        <v>19</v>
      </c>
      <c r="F116" s="45" t="s">
        <v>18</v>
      </c>
      <c r="G116" s="45" t="s">
        <v>7</v>
      </c>
      <c r="H116" s="45" t="s">
        <v>22</v>
      </c>
      <c r="I116" s="45" t="s">
        <v>21</v>
      </c>
      <c r="J116" s="45" t="s">
        <v>24</v>
      </c>
      <c r="K116" s="93" t="s">
        <v>47</v>
      </c>
      <c r="L116" s="117"/>
    </row>
    <row r="117" spans="1:15" s="6" customFormat="1" ht="15.75">
      <c r="A117" s="113" t="str">
        <f>Nodrosinajums!B12</f>
        <v>Ceraukste</v>
      </c>
      <c r="B117" s="8">
        <v>2008</v>
      </c>
      <c r="C117" s="9"/>
      <c r="D117" s="9">
        <f>16200+5000</f>
        <v>21200</v>
      </c>
      <c r="E117" s="11">
        <f>+D117/365</f>
        <v>58.082191780821915</v>
      </c>
      <c r="F117" s="20">
        <f>620+96</f>
        <v>716</v>
      </c>
      <c r="G117" s="28">
        <f>+F117/D117</f>
        <v>3.3773584905660375E-2</v>
      </c>
      <c r="H117" s="20">
        <f>D117-F117</f>
        <v>20484</v>
      </c>
      <c r="I117" s="20">
        <f>H117-K117</f>
        <v>16330</v>
      </c>
      <c r="J117" s="11">
        <f>+I117/365/Nodrosinajums!F12*1000</f>
        <v>119.30593607305937</v>
      </c>
      <c r="K117" s="39">
        <v>4154</v>
      </c>
      <c r="L117" s="40"/>
    </row>
    <row r="118" spans="1:15" s="6" customFormat="1" ht="15.75">
      <c r="A118" s="114"/>
      <c r="B118" s="8">
        <v>2009</v>
      </c>
      <c r="C118" s="9"/>
      <c r="D118" s="9">
        <f>16138+4494</f>
        <v>20632</v>
      </c>
      <c r="E118" s="11">
        <f t="shared" ref="E118:E119" si="53">+D118/365</f>
        <v>56.526027397260272</v>
      </c>
      <c r="F118" s="20">
        <f>403+19</f>
        <v>422</v>
      </c>
      <c r="G118" s="28">
        <f t="shared" ref="G118:G119" si="54">+F118/D118</f>
        <v>2.0453664210934471E-2</v>
      </c>
      <c r="H118" s="20">
        <f t="shared" ref="H118:H119" si="55">D118-F118</f>
        <v>20210</v>
      </c>
      <c r="I118" s="20">
        <f t="shared" ref="I118" si="56">H118-K118</f>
        <v>16482</v>
      </c>
      <c r="J118" s="11">
        <f>+I118/365/Nodrosinajums!F12*1000</f>
        <v>120.41643835616439</v>
      </c>
      <c r="K118" s="39">
        <v>3728</v>
      </c>
      <c r="L118" s="40"/>
    </row>
    <row r="119" spans="1:15" s="6" customFormat="1" ht="15.75">
      <c r="A119" s="115"/>
      <c r="B119" s="8">
        <v>2010</v>
      </c>
      <c r="C119" s="9"/>
      <c r="D119" s="12">
        <f>12271+3295</f>
        <v>15566</v>
      </c>
      <c r="E119" s="11">
        <f t="shared" si="53"/>
        <v>42.646575342465752</v>
      </c>
      <c r="F119" s="20">
        <f>620+13</f>
        <v>633</v>
      </c>
      <c r="G119" s="28">
        <f t="shared" si="54"/>
        <v>4.0665553128613648E-2</v>
      </c>
      <c r="H119" s="20">
        <f t="shared" si="55"/>
        <v>14933</v>
      </c>
      <c r="I119" s="20">
        <f>H119-K119</f>
        <v>12388</v>
      </c>
      <c r="J119" s="11">
        <f>+I119/365/Nodrosinajums!F12*1000</f>
        <v>90.505936073059374</v>
      </c>
      <c r="K119" s="39">
        <v>2545</v>
      </c>
      <c r="L119" s="41"/>
    </row>
    <row r="120" spans="1:15" s="6" customFormat="1" ht="15.75" hidden="1">
      <c r="A120" s="21"/>
      <c r="B120" s="27"/>
      <c r="C120" s="23"/>
      <c r="D120" s="24"/>
      <c r="E120" s="25"/>
      <c r="F120" s="26"/>
      <c r="G120" s="30"/>
      <c r="H120" s="26"/>
      <c r="I120" s="26"/>
      <c r="J120" s="25"/>
      <c r="K120" s="26"/>
      <c r="L120" s="42"/>
    </row>
    <row r="121" spans="1:15" s="4" customFormat="1" ht="15.75">
      <c r="A121" s="21"/>
      <c r="B121" s="50"/>
      <c r="C121" s="51"/>
      <c r="D121" s="51" t="s">
        <v>41</v>
      </c>
      <c r="E121" s="50"/>
      <c r="F121" s="50"/>
      <c r="G121" s="52" t="s">
        <v>94</v>
      </c>
      <c r="H121" s="51"/>
      <c r="I121" s="51"/>
      <c r="J121" s="52"/>
      <c r="K121" s="51"/>
      <c r="L121" s="51"/>
    </row>
    <row r="122" spans="1:15" s="6" customFormat="1" ht="5.25" customHeight="1">
      <c r="B122" s="5"/>
    </row>
    <row r="123" spans="1:15" s="7" customFormat="1" ht="15.75">
      <c r="A123" s="73" t="s">
        <v>1</v>
      </c>
      <c r="B123" s="73" t="s">
        <v>16</v>
      </c>
      <c r="C123" s="73"/>
      <c r="D123" s="109" t="s">
        <v>11</v>
      </c>
      <c r="E123" s="110"/>
      <c r="F123" s="110"/>
      <c r="G123" s="110"/>
      <c r="H123" s="111"/>
      <c r="I123" s="111"/>
      <c r="J123" s="111"/>
      <c r="K123" s="111"/>
      <c r="L123" s="112"/>
    </row>
    <row r="124" spans="1:15" s="7" customFormat="1" ht="33" customHeight="1">
      <c r="A124" s="73"/>
      <c r="B124" s="73"/>
      <c r="C124" s="73"/>
      <c r="D124" s="73" t="s">
        <v>26</v>
      </c>
      <c r="E124" s="73"/>
      <c r="F124" s="93" t="s">
        <v>25</v>
      </c>
      <c r="G124" s="95"/>
      <c r="H124" s="73" t="s">
        <v>27</v>
      </c>
      <c r="I124" s="73"/>
      <c r="J124" s="73"/>
      <c r="K124" s="73"/>
      <c r="L124" s="73"/>
    </row>
    <row r="125" spans="1:15" s="7" customFormat="1" ht="33" customHeight="1">
      <c r="A125" s="73"/>
      <c r="B125" s="73"/>
      <c r="C125" s="73"/>
      <c r="D125" s="45" t="s">
        <v>18</v>
      </c>
      <c r="E125" s="45" t="s">
        <v>19</v>
      </c>
      <c r="F125" s="45" t="s">
        <v>18</v>
      </c>
      <c r="G125" s="45" t="s">
        <v>7</v>
      </c>
      <c r="H125" s="45" t="s">
        <v>22</v>
      </c>
      <c r="I125" s="45" t="s">
        <v>28</v>
      </c>
      <c r="J125" s="45" t="s">
        <v>24</v>
      </c>
      <c r="K125" s="93" t="s">
        <v>85</v>
      </c>
      <c r="L125" s="95"/>
      <c r="O125" s="7" t="s">
        <v>80</v>
      </c>
    </row>
    <row r="126" spans="1:15" s="6" customFormat="1" ht="15.75">
      <c r="A126" s="113" t="str">
        <f>+A117</f>
        <v>Ceraukste</v>
      </c>
      <c r="B126" s="8">
        <v>2008</v>
      </c>
      <c r="C126" s="9"/>
      <c r="D126" s="20">
        <f>F126+H126</f>
        <v>19100</v>
      </c>
      <c r="E126" s="11">
        <f>+D126/365</f>
        <v>52.328767123287669</v>
      </c>
      <c r="F126" s="20">
        <f>1460+450</f>
        <v>1910</v>
      </c>
      <c r="G126" s="28">
        <f>+F126/D126</f>
        <v>0.1</v>
      </c>
      <c r="H126" s="20">
        <f>I126+K126</f>
        <v>17190</v>
      </c>
      <c r="I126" s="20">
        <f>13140+600</f>
        <v>13740</v>
      </c>
      <c r="J126" s="11">
        <f>+I126/365/Nodrosinajums!J12*1000</f>
        <v>100.38356164383562</v>
      </c>
      <c r="K126" s="39">
        <v>3450</v>
      </c>
      <c r="L126" s="40"/>
      <c r="M126" s="29">
        <f>+H126+F126-D126</f>
        <v>0</v>
      </c>
    </row>
    <row r="127" spans="1:15" s="6" customFormat="1" ht="15.75">
      <c r="A127" s="114"/>
      <c r="B127" s="8">
        <v>2009</v>
      </c>
      <c r="C127" s="9"/>
      <c r="D127" s="20">
        <f t="shared" ref="D127:D128" si="57">F127+H127</f>
        <v>18561</v>
      </c>
      <c r="E127" s="11">
        <f t="shared" ref="E127:E128" si="58">+D127/365</f>
        <v>50.852054794520548</v>
      </c>
      <c r="F127" s="20">
        <f>1452+404</f>
        <v>1856</v>
      </c>
      <c r="G127" s="28">
        <f t="shared" ref="G127:G128" si="59">+F127/D127</f>
        <v>9.9994612359247892E-2</v>
      </c>
      <c r="H127" s="20">
        <f t="shared" ref="H127:H128" si="60">I127+K127</f>
        <v>16705</v>
      </c>
      <c r="I127" s="20">
        <f>13064+600</f>
        <v>13664</v>
      </c>
      <c r="J127" s="11">
        <f>+I127/365/Nodrosinajums!J12*1000</f>
        <v>99.828310502283102</v>
      </c>
      <c r="K127" s="39">
        <f>1494+1547</f>
        <v>3041</v>
      </c>
      <c r="L127" s="40"/>
      <c r="M127" s="29">
        <f t="shared" ref="M127:M128" si="61">+H127+F127-D127</f>
        <v>0</v>
      </c>
    </row>
    <row r="128" spans="1:15" s="6" customFormat="1" ht="15.75">
      <c r="A128" s="115"/>
      <c r="B128" s="8">
        <v>2010</v>
      </c>
      <c r="C128" s="9"/>
      <c r="D128" s="20">
        <f t="shared" si="57"/>
        <v>12908</v>
      </c>
      <c r="E128" s="11">
        <f t="shared" si="58"/>
        <v>35.364383561643834</v>
      </c>
      <c r="F128" s="20">
        <f>1104+60</f>
        <v>1164</v>
      </c>
      <c r="G128" s="28">
        <f t="shared" si="59"/>
        <v>9.0176634645181289E-2</v>
      </c>
      <c r="H128" s="20">
        <f t="shared" si="60"/>
        <v>11744</v>
      </c>
      <c r="I128" s="20">
        <f>8836+450</f>
        <v>9286</v>
      </c>
      <c r="J128" s="11">
        <f>+I128/365/Nodrosinajums!J12*1000</f>
        <v>67.842922374429222</v>
      </c>
      <c r="K128" s="39">
        <f>1577+881</f>
        <v>2458</v>
      </c>
      <c r="L128" s="40"/>
      <c r="M128" s="29">
        <f t="shared" si="61"/>
        <v>0</v>
      </c>
    </row>
    <row r="129" spans="1:15" s="35" customFormat="1" ht="18" hidden="1" customHeight="1">
      <c r="A129" s="31"/>
      <c r="B129" s="32"/>
      <c r="C129" s="33"/>
      <c r="D129" s="103"/>
      <c r="E129" s="104"/>
      <c r="F129" s="104"/>
      <c r="G129" s="104"/>
      <c r="H129" s="104"/>
      <c r="I129" s="104"/>
      <c r="J129" s="104"/>
      <c r="K129" s="104"/>
      <c r="L129" s="104"/>
      <c r="M129" s="34"/>
    </row>
    <row r="130" spans="1:15" s="4" customFormat="1" ht="15.75">
      <c r="A130" s="21"/>
      <c r="B130" s="53" t="s">
        <v>42</v>
      </c>
      <c r="C130" s="51"/>
      <c r="D130" s="53"/>
      <c r="E130" s="50"/>
      <c r="F130" s="50"/>
      <c r="G130" s="52" t="s">
        <v>95</v>
      </c>
      <c r="H130" s="51"/>
      <c r="I130" s="51"/>
      <c r="J130" s="54"/>
      <c r="K130" s="51"/>
      <c r="L130" s="51"/>
    </row>
    <row r="131" spans="1:15" s="4" customFormat="1" ht="15.75">
      <c r="A131" s="21"/>
      <c r="B131" s="53"/>
      <c r="C131" s="51"/>
      <c r="D131" s="53"/>
      <c r="E131" s="50"/>
      <c r="F131" s="50"/>
      <c r="G131" s="53"/>
      <c r="H131" s="51"/>
      <c r="I131" s="51"/>
      <c r="J131" s="54"/>
      <c r="K131" s="51"/>
      <c r="L131" s="51"/>
    </row>
    <row r="132" spans="1:15" s="7" customFormat="1" ht="15.75" customHeight="1">
      <c r="A132" s="73" t="s">
        <v>1</v>
      </c>
      <c r="B132" s="73" t="s">
        <v>16</v>
      </c>
      <c r="C132" s="73"/>
      <c r="D132" s="109" t="s">
        <v>10</v>
      </c>
      <c r="E132" s="110"/>
      <c r="F132" s="110"/>
      <c r="G132" s="110"/>
      <c r="H132" s="110"/>
      <c r="I132" s="110"/>
      <c r="J132" s="110"/>
      <c r="K132" s="110"/>
      <c r="L132" s="116"/>
    </row>
    <row r="133" spans="1:15" s="7" customFormat="1" ht="33" customHeight="1">
      <c r="A133" s="73"/>
      <c r="B133" s="73"/>
      <c r="C133" s="73"/>
      <c r="D133" s="73" t="s">
        <v>17</v>
      </c>
      <c r="E133" s="73"/>
      <c r="F133" s="93" t="s">
        <v>23</v>
      </c>
      <c r="G133" s="95"/>
      <c r="H133" s="73" t="s">
        <v>20</v>
      </c>
      <c r="I133" s="73"/>
      <c r="J133" s="73"/>
      <c r="K133" s="73"/>
      <c r="L133" s="73"/>
    </row>
    <row r="134" spans="1:15" s="7" customFormat="1" ht="33" customHeight="1">
      <c r="A134" s="73"/>
      <c r="B134" s="73"/>
      <c r="C134" s="73"/>
      <c r="D134" s="45" t="s">
        <v>18</v>
      </c>
      <c r="E134" s="45" t="s">
        <v>19</v>
      </c>
      <c r="F134" s="45" t="s">
        <v>18</v>
      </c>
      <c r="G134" s="45" t="s">
        <v>7</v>
      </c>
      <c r="H134" s="45" t="s">
        <v>22</v>
      </c>
      <c r="I134" s="45" t="s">
        <v>21</v>
      </c>
      <c r="J134" s="45" t="s">
        <v>24</v>
      </c>
      <c r="K134" s="93" t="s">
        <v>47</v>
      </c>
      <c r="L134" s="117"/>
    </row>
    <row r="135" spans="1:15" s="6" customFormat="1" ht="15.75">
      <c r="A135" s="113" t="str">
        <f>Nodrosinajums!B13</f>
        <v>Grenctāle</v>
      </c>
      <c r="B135" s="8">
        <v>2008</v>
      </c>
      <c r="C135" s="9"/>
      <c r="D135" s="9">
        <v>12800</v>
      </c>
      <c r="E135" s="11">
        <f>+D135/365</f>
        <v>35.06849315068493</v>
      </c>
      <c r="F135" s="20">
        <f>+D135-H135</f>
        <v>1349.9499999999989</v>
      </c>
      <c r="G135" s="28">
        <f>+F135/D135</f>
        <v>0.10546484374999991</v>
      </c>
      <c r="H135" s="20">
        <f>31.37*365</f>
        <v>11450.050000000001</v>
      </c>
      <c r="I135" s="20">
        <f>H135-K135</f>
        <v>11344.050000000001</v>
      </c>
      <c r="J135" s="11">
        <f>+I135/365/Nodrosinajums!F13*1000</f>
        <v>144.55622809812044</v>
      </c>
      <c r="K135" s="39">
        <f>K136*2</f>
        <v>106</v>
      </c>
      <c r="L135" s="40"/>
    </row>
    <row r="136" spans="1:15" s="6" customFormat="1" ht="15.75">
      <c r="A136" s="114"/>
      <c r="B136" s="8">
        <v>2009</v>
      </c>
      <c r="C136" s="9"/>
      <c r="D136" s="9">
        <v>10783</v>
      </c>
      <c r="E136" s="11">
        <f t="shared" ref="E136:E137" si="62">+D136/365</f>
        <v>29.542465753424658</v>
      </c>
      <c r="F136" s="20">
        <f t="shared" ref="F136:F137" si="63">+D136-H136</f>
        <v>1347.75</v>
      </c>
      <c r="G136" s="28">
        <f t="shared" ref="G136:G137" si="64">+F136/D136</f>
        <v>0.12498840767875359</v>
      </c>
      <c r="H136" s="20">
        <f>25.85*365</f>
        <v>9435.25</v>
      </c>
      <c r="I136" s="20">
        <f t="shared" ref="I136" si="65">H136-K136</f>
        <v>9382.25</v>
      </c>
      <c r="J136" s="11">
        <f>+I136/365/Nodrosinajums!F13*1000</f>
        <v>119.55718381650208</v>
      </c>
      <c r="K136" s="39">
        <f>K137</f>
        <v>53</v>
      </c>
      <c r="L136" s="40"/>
    </row>
    <row r="137" spans="1:15" s="6" customFormat="1" ht="15.75">
      <c r="A137" s="115"/>
      <c r="B137" s="8">
        <v>2010</v>
      </c>
      <c r="C137" s="9"/>
      <c r="D137" s="12">
        <v>8940</v>
      </c>
      <c r="E137" s="11">
        <f t="shared" si="62"/>
        <v>24.493150684931507</v>
      </c>
      <c r="F137" s="20">
        <f t="shared" si="63"/>
        <v>1351.6500000000005</v>
      </c>
      <c r="G137" s="28">
        <f t="shared" si="64"/>
        <v>0.1511912751677853</v>
      </c>
      <c r="H137" s="20">
        <f>20.79*365</f>
        <v>7588.3499999999995</v>
      </c>
      <c r="I137" s="20">
        <f>H137-K137</f>
        <v>7535.3499999999995</v>
      </c>
      <c r="J137" s="11">
        <f>+I137/365/Nodrosinajums!F13*1000</f>
        <v>96.022300095571836</v>
      </c>
      <c r="K137" s="39">
        <f>0.2*265</f>
        <v>53</v>
      </c>
      <c r="L137" s="41"/>
    </row>
    <row r="138" spans="1:15" s="6" customFormat="1" ht="15.75" hidden="1">
      <c r="A138" s="21"/>
      <c r="B138" s="27"/>
      <c r="C138" s="23"/>
      <c r="D138" s="24"/>
      <c r="E138" s="25"/>
      <c r="F138" s="26"/>
      <c r="G138" s="30"/>
      <c r="H138" s="26"/>
      <c r="I138" s="26"/>
      <c r="J138" s="25"/>
      <c r="K138" s="26"/>
      <c r="L138" s="42"/>
    </row>
    <row r="139" spans="1:15" s="4" customFormat="1" ht="15.75">
      <c r="A139" s="21"/>
      <c r="B139" s="50"/>
      <c r="C139" s="51"/>
      <c r="D139" s="51" t="s">
        <v>41</v>
      </c>
      <c r="E139" s="50"/>
      <c r="F139" s="50"/>
      <c r="G139" s="52" t="s">
        <v>87</v>
      </c>
      <c r="H139" s="51"/>
      <c r="I139" s="51"/>
      <c r="J139" s="52"/>
      <c r="K139" s="51"/>
      <c r="L139" s="51"/>
    </row>
    <row r="140" spans="1:15" s="6" customFormat="1" ht="5.25" customHeight="1">
      <c r="B140" s="5"/>
    </row>
    <row r="141" spans="1:15" s="7" customFormat="1" ht="15.75">
      <c r="A141" s="73" t="s">
        <v>1</v>
      </c>
      <c r="B141" s="73" t="s">
        <v>16</v>
      </c>
      <c r="C141" s="73"/>
      <c r="D141" s="109" t="s">
        <v>11</v>
      </c>
      <c r="E141" s="110"/>
      <c r="F141" s="110"/>
      <c r="G141" s="110"/>
      <c r="H141" s="111"/>
      <c r="I141" s="111"/>
      <c r="J141" s="111"/>
      <c r="K141" s="111"/>
      <c r="L141" s="112"/>
    </row>
    <row r="142" spans="1:15" s="7" customFormat="1" ht="33" customHeight="1">
      <c r="A142" s="73"/>
      <c r="B142" s="73"/>
      <c r="C142" s="73"/>
      <c r="D142" s="73" t="s">
        <v>26</v>
      </c>
      <c r="E142" s="73"/>
      <c r="F142" s="93" t="s">
        <v>25</v>
      </c>
      <c r="G142" s="95"/>
      <c r="H142" s="73" t="s">
        <v>27</v>
      </c>
      <c r="I142" s="73"/>
      <c r="J142" s="73"/>
      <c r="K142" s="73"/>
      <c r="L142" s="73"/>
    </row>
    <row r="143" spans="1:15" s="7" customFormat="1" ht="33" customHeight="1">
      <c r="A143" s="73"/>
      <c r="B143" s="73"/>
      <c r="C143" s="73"/>
      <c r="D143" s="45" t="s">
        <v>18</v>
      </c>
      <c r="E143" s="45" t="s">
        <v>19</v>
      </c>
      <c r="F143" s="45" t="s">
        <v>18</v>
      </c>
      <c r="G143" s="45" t="s">
        <v>7</v>
      </c>
      <c r="H143" s="45" t="s">
        <v>22</v>
      </c>
      <c r="I143" s="45" t="s">
        <v>28</v>
      </c>
      <c r="J143" s="45" t="s">
        <v>24</v>
      </c>
      <c r="K143" s="93" t="s">
        <v>85</v>
      </c>
      <c r="L143" s="95"/>
      <c r="O143" s="7" t="s">
        <v>80</v>
      </c>
    </row>
    <row r="144" spans="1:15" s="6" customFormat="1" ht="15.75">
      <c r="A144" s="113" t="str">
        <f>+A135</f>
        <v>Grenctāle</v>
      </c>
      <c r="B144" s="8">
        <v>2008</v>
      </c>
      <c r="C144" s="9"/>
      <c r="D144" s="20">
        <f>F144+H144</f>
        <v>14081.15</v>
      </c>
      <c r="E144" s="11">
        <f>+D144/365</f>
        <v>38.578493150684928</v>
      </c>
      <c r="F144" s="20">
        <f>3.51*365</f>
        <v>1281.1499999999999</v>
      </c>
      <c r="G144" s="28">
        <f>+F144/D144</f>
        <v>9.0983335878106544E-2</v>
      </c>
      <c r="H144" s="20">
        <v>12800</v>
      </c>
      <c r="I144" s="20">
        <f>J135*Nodrosinajums!J13*365/1000</f>
        <v>12663.125581395352</v>
      </c>
      <c r="J144" s="11">
        <f>J135</f>
        <v>144.55622809812044</v>
      </c>
      <c r="K144" s="39">
        <f>H144-I144</f>
        <v>136.87441860464787</v>
      </c>
      <c r="L144" s="40"/>
      <c r="M144" s="29">
        <f>+H144+F144-D144</f>
        <v>0</v>
      </c>
    </row>
    <row r="145" spans="1:13" s="6" customFormat="1" ht="15.75">
      <c r="A145" s="114"/>
      <c r="B145" s="8">
        <v>2009</v>
      </c>
      <c r="C145" s="9"/>
      <c r="D145" s="20">
        <f t="shared" ref="D145:D146" si="66">F145+H145</f>
        <v>11859.75</v>
      </c>
      <c r="E145" s="11">
        <f t="shared" ref="E145:E146" si="67">+D145/365</f>
        <v>32.492465753424661</v>
      </c>
      <c r="F145" s="20">
        <f>2.95*365</f>
        <v>1076.75</v>
      </c>
      <c r="G145" s="28">
        <f t="shared" ref="G145:G146" si="68">+F145/D145</f>
        <v>9.0790278041274056E-2</v>
      </c>
      <c r="H145" s="9">
        <v>10783</v>
      </c>
      <c r="I145" s="20">
        <f>J136*Nodrosinajums!J13*365/1000</f>
        <v>10473.20930232558</v>
      </c>
      <c r="J145" s="11">
        <f t="shared" ref="J145:J146" si="69">J136</f>
        <v>119.55718381650208</v>
      </c>
      <c r="K145" s="39">
        <f t="shared" ref="K145:K146" si="70">H145-I145</f>
        <v>309.79069767441979</v>
      </c>
      <c r="L145" s="40"/>
      <c r="M145" s="29">
        <f t="shared" ref="M145:M146" si="71">+H145+F145-D145</f>
        <v>0</v>
      </c>
    </row>
    <row r="146" spans="1:13" s="6" customFormat="1" ht="15.75">
      <c r="A146" s="115"/>
      <c r="B146" s="8">
        <v>2010</v>
      </c>
      <c r="C146" s="9"/>
      <c r="D146" s="20">
        <f t="shared" si="66"/>
        <v>9834.25</v>
      </c>
      <c r="E146" s="11">
        <f t="shared" si="67"/>
        <v>26.943150684931506</v>
      </c>
      <c r="F146" s="20">
        <f>2.45*365</f>
        <v>894.25000000000011</v>
      </c>
      <c r="G146" s="28">
        <f t="shared" si="68"/>
        <v>9.0932201235478058E-2</v>
      </c>
      <c r="H146" s="9">
        <v>8940</v>
      </c>
      <c r="I146" s="20">
        <f>J137*Nodrosinajums!J13*365/1000</f>
        <v>8411.5534883720939</v>
      </c>
      <c r="J146" s="11">
        <f t="shared" si="69"/>
        <v>96.022300095571836</v>
      </c>
      <c r="K146" s="39">
        <f t="shared" si="70"/>
        <v>528.44651162790615</v>
      </c>
      <c r="L146" s="40"/>
      <c r="M146" s="29">
        <f t="shared" si="71"/>
        <v>0</v>
      </c>
    </row>
    <row r="147" spans="1:13" s="35" customFormat="1" ht="18" hidden="1" customHeight="1">
      <c r="A147" s="31"/>
      <c r="B147" s="32"/>
      <c r="C147" s="33"/>
      <c r="D147" s="103"/>
      <c r="E147" s="104"/>
      <c r="F147" s="104"/>
      <c r="G147" s="104"/>
      <c r="H147" s="104"/>
      <c r="I147" s="104"/>
      <c r="J147" s="104"/>
      <c r="K147" s="104"/>
      <c r="L147" s="104"/>
      <c r="M147" s="34"/>
    </row>
    <row r="148" spans="1:13" s="4" customFormat="1" ht="15.75">
      <c r="A148" s="21"/>
      <c r="B148" s="53" t="s">
        <v>42</v>
      </c>
      <c r="C148" s="51"/>
      <c r="D148" s="53"/>
      <c r="E148" s="50"/>
      <c r="F148" s="50"/>
      <c r="G148" s="52" t="s">
        <v>82</v>
      </c>
      <c r="H148" s="51"/>
      <c r="I148" s="51"/>
      <c r="J148" s="54"/>
      <c r="K148" s="51"/>
      <c r="L148" s="51"/>
    </row>
    <row r="150" spans="1:13" s="7" customFormat="1" ht="15.75" customHeight="1">
      <c r="A150" s="73" t="s">
        <v>1</v>
      </c>
      <c r="B150" s="73" t="s">
        <v>16</v>
      </c>
      <c r="C150" s="73"/>
      <c r="D150" s="109" t="s">
        <v>10</v>
      </c>
      <c r="E150" s="110"/>
      <c r="F150" s="110"/>
      <c r="G150" s="110"/>
      <c r="H150" s="110"/>
      <c r="I150" s="110"/>
      <c r="J150" s="110"/>
      <c r="K150" s="110"/>
      <c r="L150" s="116"/>
    </row>
    <row r="151" spans="1:13" s="7" customFormat="1" ht="33" customHeight="1">
      <c r="A151" s="73"/>
      <c r="B151" s="73"/>
      <c r="C151" s="73"/>
      <c r="D151" s="73" t="s">
        <v>17</v>
      </c>
      <c r="E151" s="73"/>
      <c r="F151" s="93" t="s">
        <v>23</v>
      </c>
      <c r="G151" s="95"/>
      <c r="H151" s="73" t="s">
        <v>20</v>
      </c>
      <c r="I151" s="73"/>
      <c r="J151" s="73"/>
      <c r="K151" s="73"/>
      <c r="L151" s="73"/>
    </row>
    <row r="152" spans="1:13" s="7" customFormat="1" ht="33" customHeight="1">
      <c r="A152" s="73"/>
      <c r="B152" s="73"/>
      <c r="C152" s="73"/>
      <c r="D152" s="45" t="s">
        <v>18</v>
      </c>
      <c r="E152" s="45" t="s">
        <v>19</v>
      </c>
      <c r="F152" s="45" t="s">
        <v>18</v>
      </c>
      <c r="G152" s="45" t="s">
        <v>7</v>
      </c>
      <c r="H152" s="45" t="s">
        <v>22</v>
      </c>
      <c r="I152" s="45" t="s">
        <v>21</v>
      </c>
      <c r="J152" s="45" t="s">
        <v>24</v>
      </c>
      <c r="K152" s="93" t="s">
        <v>47</v>
      </c>
      <c r="L152" s="117"/>
    </row>
    <row r="153" spans="1:13" s="6" customFormat="1" ht="15.75">
      <c r="A153" s="113" t="str">
        <f>Nodrosinajums!B14</f>
        <v>Mūsa Ceraukstes</v>
      </c>
      <c r="B153" s="8">
        <v>2008</v>
      </c>
      <c r="C153" s="9"/>
      <c r="D153" s="9">
        <v>33100</v>
      </c>
      <c r="E153" s="11">
        <f>+D153/365</f>
        <v>90.68493150684931</v>
      </c>
      <c r="F153" s="20">
        <f>+D153-H153</f>
        <v>6622.8999999999978</v>
      </c>
      <c r="G153" s="28">
        <f>+F153/D153</f>
        <v>0.2000876132930513</v>
      </c>
      <c r="H153" s="20">
        <f>72.54*365</f>
        <v>26477.100000000002</v>
      </c>
      <c r="I153" s="20">
        <f>H153-K153</f>
        <v>18607.700000000004</v>
      </c>
      <c r="J153" s="11">
        <f>+I153/365/Nodrosinajums!F14*1000</f>
        <v>112.29074889867843</v>
      </c>
      <c r="K153" s="39">
        <f>K154</f>
        <v>7869.4</v>
      </c>
      <c r="L153" s="40"/>
    </row>
    <row r="154" spans="1:13" s="6" customFormat="1" ht="15.75">
      <c r="A154" s="114"/>
      <c r="B154" s="8">
        <v>2009</v>
      </c>
      <c r="C154" s="9"/>
      <c r="D154" s="9">
        <v>33674</v>
      </c>
      <c r="E154" s="11">
        <f t="shared" ref="E154:E155" si="72">+D154/365</f>
        <v>92.257534246575347</v>
      </c>
      <c r="F154" s="20">
        <f t="shared" ref="F154:F155" si="73">+D154-H154</f>
        <v>6733.3499999999985</v>
      </c>
      <c r="G154" s="28">
        <f t="shared" ref="G154:G155" si="74">+F154/D154</f>
        <v>0.19995694007245943</v>
      </c>
      <c r="H154" s="20">
        <f>73.81*365</f>
        <v>26940.65</v>
      </c>
      <c r="I154" s="20">
        <f>H154-K154</f>
        <v>19071.25</v>
      </c>
      <c r="J154" s="11">
        <f>+I154/365/Nodrosinajums!F14*1000</f>
        <v>115.08810572687226</v>
      </c>
      <c r="K154" s="39">
        <f>K155</f>
        <v>7869.4</v>
      </c>
      <c r="L154" s="40"/>
    </row>
    <row r="155" spans="1:13" s="6" customFormat="1" ht="15.75">
      <c r="A155" s="115"/>
      <c r="B155" s="8">
        <v>2010</v>
      </c>
      <c r="C155" s="9"/>
      <c r="D155" s="12">
        <v>29874</v>
      </c>
      <c r="E155" s="11">
        <f t="shared" si="72"/>
        <v>81.846575342465755</v>
      </c>
      <c r="F155" s="20">
        <f t="shared" si="73"/>
        <v>5973.7999999999993</v>
      </c>
      <c r="G155" s="28">
        <f t="shared" si="74"/>
        <v>0.19996652607618662</v>
      </c>
      <c r="H155" s="20">
        <f>65.48*365</f>
        <v>23900.2</v>
      </c>
      <c r="I155" s="20">
        <f>43.92*365</f>
        <v>16030.800000000001</v>
      </c>
      <c r="J155" s="11">
        <f>+I155/365/Nodrosinajums!F14*1000</f>
        <v>96.740088105726869</v>
      </c>
      <c r="K155" s="39">
        <f>H155-I155</f>
        <v>7869.4</v>
      </c>
      <c r="L155" s="41"/>
    </row>
    <row r="156" spans="1:13" s="6" customFormat="1" ht="15.75" hidden="1">
      <c r="A156" s="21"/>
      <c r="B156" s="27"/>
      <c r="C156" s="23"/>
      <c r="D156" s="24"/>
      <c r="E156" s="25"/>
      <c r="F156" s="26"/>
      <c r="G156" s="30"/>
      <c r="H156" s="26"/>
      <c r="I156" s="26"/>
      <c r="J156" s="25"/>
      <c r="K156" s="26"/>
      <c r="L156" s="42"/>
    </row>
    <row r="157" spans="1:13" s="4" customFormat="1" ht="15.75">
      <c r="A157" s="21"/>
      <c r="B157" s="50"/>
      <c r="C157" s="51"/>
      <c r="D157" s="51" t="s">
        <v>41</v>
      </c>
      <c r="E157" s="50"/>
      <c r="F157" s="50"/>
      <c r="G157" s="52" t="s">
        <v>81</v>
      </c>
      <c r="H157" s="51"/>
      <c r="I157" s="51"/>
      <c r="J157" s="52"/>
      <c r="K157" s="51"/>
      <c r="L157" s="51"/>
    </row>
    <row r="158" spans="1:13" s="6" customFormat="1" ht="5.25" customHeight="1">
      <c r="B158" s="5"/>
    </row>
    <row r="159" spans="1:13" s="7" customFormat="1" ht="15.75">
      <c r="A159" s="73" t="s">
        <v>1</v>
      </c>
      <c r="B159" s="73" t="s">
        <v>16</v>
      </c>
      <c r="C159" s="73"/>
      <c r="D159" s="109" t="s">
        <v>11</v>
      </c>
      <c r="E159" s="110"/>
      <c r="F159" s="110"/>
      <c r="G159" s="110"/>
      <c r="H159" s="111"/>
      <c r="I159" s="111"/>
      <c r="J159" s="111"/>
      <c r="K159" s="111"/>
      <c r="L159" s="112"/>
    </row>
    <row r="160" spans="1:13" s="7" customFormat="1" ht="33" customHeight="1">
      <c r="A160" s="73"/>
      <c r="B160" s="73"/>
      <c r="C160" s="73"/>
      <c r="D160" s="73" t="s">
        <v>26</v>
      </c>
      <c r="E160" s="73"/>
      <c r="F160" s="93" t="s">
        <v>25</v>
      </c>
      <c r="G160" s="95"/>
      <c r="H160" s="73" t="s">
        <v>27</v>
      </c>
      <c r="I160" s="73"/>
      <c r="J160" s="73"/>
      <c r="K160" s="73"/>
      <c r="L160" s="73"/>
    </row>
    <row r="161" spans="1:15" s="7" customFormat="1" ht="33" customHeight="1">
      <c r="A161" s="73"/>
      <c r="B161" s="73"/>
      <c r="C161" s="73"/>
      <c r="D161" s="45" t="s">
        <v>18</v>
      </c>
      <c r="E161" s="45" t="s">
        <v>19</v>
      </c>
      <c r="F161" s="45" t="s">
        <v>18</v>
      </c>
      <c r="G161" s="45" t="s">
        <v>7</v>
      </c>
      <c r="H161" s="45" t="s">
        <v>22</v>
      </c>
      <c r="I161" s="45" t="s">
        <v>28</v>
      </c>
      <c r="J161" s="45" t="s">
        <v>24</v>
      </c>
      <c r="K161" s="93" t="s">
        <v>46</v>
      </c>
      <c r="L161" s="95"/>
      <c r="O161" s="7" t="s">
        <v>80</v>
      </c>
    </row>
    <row r="162" spans="1:15" s="6" customFormat="1" ht="15.75">
      <c r="A162" s="113" t="str">
        <f>+A153</f>
        <v>Mūsa Ceraukstes</v>
      </c>
      <c r="B162" s="8">
        <v>2008</v>
      </c>
      <c r="C162" s="9"/>
      <c r="D162" s="20">
        <f>F162+H162</f>
        <v>32922.949999999997</v>
      </c>
      <c r="E162" s="11">
        <f>+D162/365</f>
        <v>90.199863013698618</v>
      </c>
      <c r="F162" s="20">
        <f>8.83*365</f>
        <v>3222.95</v>
      </c>
      <c r="G162" s="28">
        <f>+F162/D162</f>
        <v>9.789371851550363E-2</v>
      </c>
      <c r="H162" s="20">
        <v>29700</v>
      </c>
      <c r="I162" s="20">
        <f>J153*Nodrosinajums!J14*365/1000</f>
        <v>18607.700000000004</v>
      </c>
      <c r="J162" s="11">
        <f>J153</f>
        <v>112.29074889867843</v>
      </c>
      <c r="K162" s="39">
        <f>H162-I162</f>
        <v>11092.299999999996</v>
      </c>
      <c r="L162" s="40"/>
      <c r="M162" s="29">
        <f>+H162+F162-D162</f>
        <v>0</v>
      </c>
    </row>
    <row r="163" spans="1:15" s="6" customFormat="1" ht="15.75">
      <c r="A163" s="114"/>
      <c r="B163" s="8">
        <v>2009</v>
      </c>
      <c r="C163" s="9"/>
      <c r="D163" s="20">
        <f t="shared" ref="D163:D164" si="75">F163+H163</f>
        <v>36269.699999999997</v>
      </c>
      <c r="E163" s="11">
        <f t="shared" ref="E163:E164" si="76">+D163/365</f>
        <v>99.36904109589041</v>
      </c>
      <c r="F163" s="20">
        <f>12.78*365</f>
        <v>4664.7</v>
      </c>
      <c r="G163" s="28">
        <f t="shared" ref="G163:G164" si="77">+F163/D163</f>
        <v>0.12861148562022845</v>
      </c>
      <c r="H163" s="9">
        <v>31605</v>
      </c>
      <c r="I163" s="20">
        <f>J154*Nodrosinajums!J14*365/1000</f>
        <v>19071.250000000004</v>
      </c>
      <c r="J163" s="11">
        <f t="shared" ref="J163:J164" si="78">J154</f>
        <v>115.08810572687226</v>
      </c>
      <c r="K163" s="39">
        <f t="shared" ref="K163:K164" si="79">H163-I163</f>
        <v>12533.749999999996</v>
      </c>
      <c r="L163" s="40"/>
      <c r="M163" s="29">
        <f t="shared" ref="M163:M164" si="80">+H163+F163-D163</f>
        <v>0</v>
      </c>
    </row>
    <row r="164" spans="1:15" s="6" customFormat="1" ht="15.75">
      <c r="A164" s="115"/>
      <c r="B164" s="8">
        <v>2010</v>
      </c>
      <c r="C164" s="9"/>
      <c r="D164" s="20">
        <f t="shared" si="75"/>
        <v>37893.050000000003</v>
      </c>
      <c r="E164" s="11">
        <f t="shared" si="76"/>
        <v>103.81657534246577</v>
      </c>
      <c r="F164" s="20">
        <f>19.17*365</f>
        <v>6997.05</v>
      </c>
      <c r="G164" s="28">
        <f t="shared" si="77"/>
        <v>0.1846525946050793</v>
      </c>
      <c r="H164" s="9">
        <v>30896</v>
      </c>
      <c r="I164" s="20">
        <f>J155*Nodrosinajums!J14*365/1000</f>
        <v>16030.8</v>
      </c>
      <c r="J164" s="11">
        <f t="shared" si="78"/>
        <v>96.740088105726869</v>
      </c>
      <c r="K164" s="39">
        <f t="shared" si="79"/>
        <v>14865.2</v>
      </c>
      <c r="L164" s="40"/>
      <c r="M164" s="29">
        <f t="shared" si="80"/>
        <v>0</v>
      </c>
    </row>
    <row r="165" spans="1:15" s="35" customFormat="1" ht="18" hidden="1" customHeight="1">
      <c r="A165" s="31"/>
      <c r="B165" s="32"/>
      <c r="C165" s="33"/>
      <c r="D165" s="103"/>
      <c r="E165" s="104"/>
      <c r="F165" s="104"/>
      <c r="G165" s="104"/>
      <c r="H165" s="104"/>
      <c r="I165" s="104"/>
      <c r="J165" s="104"/>
      <c r="K165" s="104"/>
      <c r="L165" s="104"/>
      <c r="M165" s="34"/>
    </row>
    <row r="166" spans="1:15" s="4" customFormat="1" ht="15.75">
      <c r="A166" s="21"/>
      <c r="B166" s="53" t="s">
        <v>42</v>
      </c>
      <c r="C166" s="51"/>
      <c r="D166" s="53"/>
      <c r="E166" s="50"/>
      <c r="F166" s="50"/>
      <c r="G166" s="52" t="s">
        <v>82</v>
      </c>
      <c r="H166" s="51"/>
      <c r="I166" s="51"/>
      <c r="J166" s="54"/>
      <c r="K166" s="51"/>
      <c r="L166" s="51"/>
    </row>
    <row r="168" spans="1:15" s="7" customFormat="1" ht="15.75" customHeight="1">
      <c r="A168" s="73" t="s">
        <v>1</v>
      </c>
      <c r="B168" s="73" t="s">
        <v>16</v>
      </c>
      <c r="C168" s="73"/>
      <c r="D168" s="109" t="s">
        <v>10</v>
      </c>
      <c r="E168" s="110"/>
      <c r="F168" s="110"/>
      <c r="G168" s="110"/>
      <c r="H168" s="110"/>
      <c r="I168" s="110"/>
      <c r="J168" s="110"/>
      <c r="K168" s="110"/>
      <c r="L168" s="116"/>
    </row>
    <row r="169" spans="1:15" s="7" customFormat="1" ht="33" customHeight="1">
      <c r="A169" s="73"/>
      <c r="B169" s="73"/>
      <c r="C169" s="73"/>
      <c r="D169" s="73" t="s">
        <v>17</v>
      </c>
      <c r="E169" s="73"/>
      <c r="F169" s="93" t="s">
        <v>23</v>
      </c>
      <c r="G169" s="95"/>
      <c r="H169" s="73" t="s">
        <v>20</v>
      </c>
      <c r="I169" s="73"/>
      <c r="J169" s="73"/>
      <c r="K169" s="73"/>
      <c r="L169" s="73"/>
    </row>
    <row r="170" spans="1:15" s="7" customFormat="1" ht="33" customHeight="1">
      <c r="A170" s="73"/>
      <c r="B170" s="73"/>
      <c r="C170" s="73"/>
      <c r="D170" s="45" t="s">
        <v>18</v>
      </c>
      <c r="E170" s="45" t="s">
        <v>19</v>
      </c>
      <c r="F170" s="45" t="s">
        <v>18</v>
      </c>
      <c r="G170" s="45" t="s">
        <v>7</v>
      </c>
      <c r="H170" s="45" t="s">
        <v>22</v>
      </c>
      <c r="I170" s="45" t="s">
        <v>21</v>
      </c>
      <c r="J170" s="45" t="s">
        <v>24</v>
      </c>
      <c r="K170" s="93" t="s">
        <v>47</v>
      </c>
      <c r="L170" s="117"/>
    </row>
    <row r="171" spans="1:15" s="6" customFormat="1" ht="15.75">
      <c r="A171" s="113" t="str">
        <f>Nodrosinajums!B16</f>
        <v xml:space="preserve">Janeikas </v>
      </c>
      <c r="B171" s="8">
        <v>2008</v>
      </c>
      <c r="C171" s="9"/>
      <c r="D171" s="9">
        <v>3025</v>
      </c>
      <c r="E171" s="11">
        <f>+D171/365</f>
        <v>8.287671232876713</v>
      </c>
      <c r="F171" s="20">
        <f>+D171-H171</f>
        <v>302</v>
      </c>
      <c r="G171" s="28">
        <f>+F171/D171</f>
        <v>9.9834710743801652E-2</v>
      </c>
      <c r="H171" s="20">
        <v>2723</v>
      </c>
      <c r="I171" s="20">
        <f>H171</f>
        <v>2723</v>
      </c>
      <c r="J171" s="11">
        <f>+I171/365/Nodrosinajums!F16*1000</f>
        <v>52.909744486544248</v>
      </c>
      <c r="K171" s="39">
        <v>0</v>
      </c>
      <c r="L171" s="40"/>
    </row>
    <row r="172" spans="1:15" s="6" customFormat="1" ht="15.75">
      <c r="A172" s="114"/>
      <c r="B172" s="8">
        <v>2009</v>
      </c>
      <c r="C172" s="9"/>
      <c r="D172" s="9">
        <v>3855</v>
      </c>
      <c r="E172" s="11">
        <f t="shared" ref="E172:E173" si="81">+D172/365</f>
        <v>10.561643835616438</v>
      </c>
      <c r="F172" s="20">
        <f t="shared" ref="F172:F173" si="82">+D172-H172</f>
        <v>385</v>
      </c>
      <c r="G172" s="28">
        <f t="shared" ref="G172:G173" si="83">+F172/D172</f>
        <v>9.9870298313878086E-2</v>
      </c>
      <c r="H172" s="20">
        <v>3470</v>
      </c>
      <c r="I172" s="20">
        <f>H172</f>
        <v>3470</v>
      </c>
      <c r="J172" s="11">
        <f>+I172/365/Nodrosinajums!F16*1000</f>
        <v>67.424463227436121</v>
      </c>
      <c r="K172" s="39">
        <v>0</v>
      </c>
      <c r="L172" s="40"/>
    </row>
    <row r="173" spans="1:15" s="6" customFormat="1" ht="15.75">
      <c r="A173" s="115"/>
      <c r="B173" s="8">
        <v>2010</v>
      </c>
      <c r="C173" s="9"/>
      <c r="D173" s="12">
        <v>3632</v>
      </c>
      <c r="E173" s="11">
        <f t="shared" si="81"/>
        <v>9.9506849315068493</v>
      </c>
      <c r="F173" s="20">
        <f t="shared" si="82"/>
        <v>363</v>
      </c>
      <c r="G173" s="28">
        <f t="shared" si="83"/>
        <v>9.9944933920704845E-2</v>
      </c>
      <c r="H173" s="20">
        <v>3269</v>
      </c>
      <c r="I173" s="20">
        <f>H173</f>
        <v>3269</v>
      </c>
      <c r="J173" s="11">
        <f>+I173/365/Nodrosinajums!F16*1000</f>
        <v>63.518896337316626</v>
      </c>
      <c r="K173" s="39">
        <v>0</v>
      </c>
      <c r="L173" s="41"/>
    </row>
    <row r="174" spans="1:15" s="6" customFormat="1" ht="15.75" hidden="1">
      <c r="A174" s="21"/>
      <c r="B174" s="27"/>
      <c r="C174" s="23"/>
      <c r="D174" s="24"/>
      <c r="E174" s="25"/>
      <c r="F174" s="26"/>
      <c r="G174" s="30"/>
      <c r="H174" s="26"/>
      <c r="I174" s="26"/>
      <c r="J174" s="25"/>
      <c r="K174" s="26"/>
      <c r="L174" s="42"/>
    </row>
    <row r="175" spans="1:15" s="4" customFormat="1" ht="15.75">
      <c r="A175" s="21"/>
      <c r="B175" s="50"/>
      <c r="C175" s="51"/>
      <c r="D175" s="51" t="s">
        <v>41</v>
      </c>
      <c r="E175" s="50"/>
      <c r="F175" s="50"/>
      <c r="G175" s="52" t="s">
        <v>82</v>
      </c>
      <c r="H175" s="51"/>
      <c r="I175" s="51"/>
      <c r="J175" s="52"/>
      <c r="K175" s="51"/>
      <c r="L175" s="51"/>
    </row>
    <row r="176" spans="1:15" s="6" customFormat="1" ht="5.25" customHeight="1">
      <c r="B176" s="5"/>
    </row>
    <row r="177" spans="1:15" s="7" customFormat="1" ht="15.75">
      <c r="A177" s="73" t="s">
        <v>1</v>
      </c>
      <c r="B177" s="73" t="s">
        <v>16</v>
      </c>
      <c r="C177" s="73"/>
      <c r="D177" s="109" t="s">
        <v>11</v>
      </c>
      <c r="E177" s="110"/>
      <c r="F177" s="110"/>
      <c r="G177" s="110"/>
      <c r="H177" s="111"/>
      <c r="I177" s="111"/>
      <c r="J177" s="111"/>
      <c r="K177" s="111"/>
      <c r="L177" s="112"/>
    </row>
    <row r="178" spans="1:15" s="7" customFormat="1" ht="33" customHeight="1">
      <c r="A178" s="73"/>
      <c r="B178" s="73"/>
      <c r="C178" s="73"/>
      <c r="D178" s="73" t="s">
        <v>26</v>
      </c>
      <c r="E178" s="73"/>
      <c r="F178" s="93" t="s">
        <v>25</v>
      </c>
      <c r="G178" s="95"/>
      <c r="H178" s="73" t="s">
        <v>27</v>
      </c>
      <c r="I178" s="73"/>
      <c r="J178" s="73"/>
      <c r="K178" s="73"/>
      <c r="L178" s="73"/>
    </row>
    <row r="179" spans="1:15" s="7" customFormat="1" ht="33" customHeight="1">
      <c r="A179" s="73"/>
      <c r="B179" s="73"/>
      <c r="C179" s="73"/>
      <c r="D179" s="45" t="s">
        <v>18</v>
      </c>
      <c r="E179" s="45" t="s">
        <v>19</v>
      </c>
      <c r="F179" s="45" t="s">
        <v>18</v>
      </c>
      <c r="G179" s="45" t="s">
        <v>7</v>
      </c>
      <c r="H179" s="45" t="s">
        <v>22</v>
      </c>
      <c r="I179" s="45" t="s">
        <v>28</v>
      </c>
      <c r="J179" s="45" t="s">
        <v>24</v>
      </c>
      <c r="K179" s="93" t="s">
        <v>46</v>
      </c>
      <c r="L179" s="95"/>
      <c r="O179" s="7" t="s">
        <v>80</v>
      </c>
    </row>
    <row r="180" spans="1:15" s="6" customFormat="1" ht="15.75">
      <c r="A180" s="113" t="str">
        <f>+A171</f>
        <v xml:space="preserve">Janeikas </v>
      </c>
      <c r="B180" s="8">
        <v>2008</v>
      </c>
      <c r="C180" s="9"/>
      <c r="D180" s="20">
        <f>F180+H180</f>
        <v>2905.5</v>
      </c>
      <c r="E180" s="11">
        <f>+D180/365</f>
        <v>7.9602739726027396</v>
      </c>
      <c r="F180" s="20">
        <f>0.5*365</f>
        <v>182.5</v>
      </c>
      <c r="G180" s="28">
        <f>+F180/D180</f>
        <v>6.2811908449492346E-2</v>
      </c>
      <c r="H180" s="20">
        <f>I180</f>
        <v>2723</v>
      </c>
      <c r="I180" s="20">
        <v>2723</v>
      </c>
      <c r="J180" s="11">
        <f>+I180/365/Nodrosinajums!J16*1000</f>
        <v>52.909744486544248</v>
      </c>
      <c r="K180" s="39">
        <v>0</v>
      </c>
      <c r="L180" s="40"/>
      <c r="M180" s="29">
        <f>+H180+F180-D180</f>
        <v>0</v>
      </c>
    </row>
    <row r="181" spans="1:15" s="6" customFormat="1" ht="15.75">
      <c r="A181" s="114"/>
      <c r="B181" s="8">
        <v>2009</v>
      </c>
      <c r="C181" s="9"/>
      <c r="D181" s="20">
        <f t="shared" ref="D181:D182" si="84">F181+H181</f>
        <v>3652.5</v>
      </c>
      <c r="E181" s="11">
        <f t="shared" ref="E181:E182" si="85">+D181/365</f>
        <v>10.006849315068493</v>
      </c>
      <c r="F181" s="20">
        <f t="shared" ref="F181:F182" si="86">0.5*365</f>
        <v>182.5</v>
      </c>
      <c r="G181" s="28">
        <f t="shared" ref="G181:G182" si="87">+F181/D181</f>
        <v>4.9965776865160849E-2</v>
      </c>
      <c r="H181" s="20">
        <f t="shared" ref="H181:H182" si="88">I181</f>
        <v>3470</v>
      </c>
      <c r="I181" s="20">
        <v>3470</v>
      </c>
      <c r="J181" s="11">
        <f>+I181/365/Nodrosinajums!J16*1000</f>
        <v>67.424463227436121</v>
      </c>
      <c r="K181" s="39">
        <v>0</v>
      </c>
      <c r="L181" s="40"/>
      <c r="M181" s="29">
        <f t="shared" ref="M181:M182" si="89">+H181+F181-D181</f>
        <v>0</v>
      </c>
    </row>
    <row r="182" spans="1:15" s="6" customFormat="1" ht="15.75">
      <c r="A182" s="115"/>
      <c r="B182" s="8">
        <v>2010</v>
      </c>
      <c r="C182" s="9"/>
      <c r="D182" s="20">
        <f t="shared" si="84"/>
        <v>3451.5</v>
      </c>
      <c r="E182" s="11">
        <f t="shared" si="85"/>
        <v>9.456164383561644</v>
      </c>
      <c r="F182" s="20">
        <f t="shared" si="86"/>
        <v>182.5</v>
      </c>
      <c r="G182" s="28">
        <f t="shared" si="87"/>
        <v>5.2875561350137622E-2</v>
      </c>
      <c r="H182" s="20">
        <f t="shared" si="88"/>
        <v>3269</v>
      </c>
      <c r="I182" s="20">
        <v>3269</v>
      </c>
      <c r="J182" s="11">
        <f>+I182/365/Nodrosinajums!J16*1000</f>
        <v>63.518896337316626</v>
      </c>
      <c r="K182" s="39">
        <v>0</v>
      </c>
      <c r="L182" s="40"/>
      <c r="M182" s="29">
        <f t="shared" si="89"/>
        <v>0</v>
      </c>
    </row>
    <row r="183" spans="1:15" s="35" customFormat="1" ht="18" hidden="1" customHeight="1">
      <c r="A183" s="31"/>
      <c r="B183" s="32"/>
      <c r="C183" s="33"/>
      <c r="D183" s="103"/>
      <c r="E183" s="104"/>
      <c r="F183" s="104"/>
      <c r="G183" s="104"/>
      <c r="H183" s="104"/>
      <c r="I183" s="104"/>
      <c r="J183" s="104"/>
      <c r="K183" s="104"/>
      <c r="L183" s="104"/>
      <c r="M183" s="34"/>
    </row>
    <row r="184" spans="1:15" s="4" customFormat="1" ht="15.75">
      <c r="A184" s="21"/>
      <c r="B184" s="53" t="s">
        <v>42</v>
      </c>
      <c r="C184" s="51"/>
      <c r="D184" s="53"/>
      <c r="E184" s="50"/>
      <c r="F184" s="50"/>
      <c r="G184" s="52" t="s">
        <v>82</v>
      </c>
      <c r="H184" s="51"/>
      <c r="I184" s="51"/>
      <c r="J184" s="54"/>
      <c r="K184" s="51"/>
      <c r="L184" s="51"/>
    </row>
    <row r="186" spans="1:15" s="7" customFormat="1" ht="15.75" customHeight="1">
      <c r="A186" s="73" t="s">
        <v>1</v>
      </c>
      <c r="B186" s="73" t="s">
        <v>16</v>
      </c>
      <c r="C186" s="73"/>
      <c r="D186" s="109" t="s">
        <v>10</v>
      </c>
      <c r="E186" s="110"/>
      <c r="F186" s="110"/>
      <c r="G186" s="110"/>
      <c r="H186" s="110"/>
      <c r="I186" s="110"/>
      <c r="J186" s="110"/>
      <c r="K186" s="110"/>
      <c r="L186" s="116"/>
    </row>
    <row r="187" spans="1:15" s="7" customFormat="1" ht="33" customHeight="1">
      <c r="A187" s="73"/>
      <c r="B187" s="73"/>
      <c r="C187" s="73"/>
      <c r="D187" s="73" t="s">
        <v>17</v>
      </c>
      <c r="E187" s="73"/>
      <c r="F187" s="93" t="s">
        <v>23</v>
      </c>
      <c r="G187" s="95"/>
      <c r="H187" s="73" t="s">
        <v>20</v>
      </c>
      <c r="I187" s="73"/>
      <c r="J187" s="73"/>
      <c r="K187" s="73"/>
      <c r="L187" s="73"/>
    </row>
    <row r="188" spans="1:15" s="7" customFormat="1" ht="33" customHeight="1">
      <c r="A188" s="73"/>
      <c r="B188" s="73"/>
      <c r="C188" s="73"/>
      <c r="D188" s="45" t="s">
        <v>18</v>
      </c>
      <c r="E188" s="45" t="s">
        <v>19</v>
      </c>
      <c r="F188" s="45" t="s">
        <v>18</v>
      </c>
      <c r="G188" s="45" t="s">
        <v>7</v>
      </c>
      <c r="H188" s="45" t="s">
        <v>22</v>
      </c>
      <c r="I188" s="45" t="s">
        <v>21</v>
      </c>
      <c r="J188" s="45" t="s">
        <v>24</v>
      </c>
      <c r="K188" s="93" t="s">
        <v>47</v>
      </c>
      <c r="L188" s="117"/>
    </row>
    <row r="189" spans="1:15" s="6" customFormat="1" ht="15.75">
      <c r="A189" s="118" t="s">
        <v>59</v>
      </c>
      <c r="B189" s="8">
        <v>2008</v>
      </c>
      <c r="C189" s="9"/>
      <c r="D189" s="9">
        <v>7620</v>
      </c>
      <c r="E189" s="11">
        <f>+D189/365</f>
        <v>20.876712328767123</v>
      </c>
      <c r="F189" s="20">
        <f>+D189-H189</f>
        <v>1197</v>
      </c>
      <c r="G189" s="28">
        <f>+F189/D189</f>
        <v>0.15708661417322833</v>
      </c>
      <c r="H189" s="20">
        <v>6423</v>
      </c>
      <c r="I189" s="20">
        <f>H189-K189</f>
        <v>6350</v>
      </c>
      <c r="J189" s="11">
        <f>+I189/365/Nodrosinajums!F17*1000</f>
        <v>92.048996158585197</v>
      </c>
      <c r="K189" s="39">
        <v>73</v>
      </c>
      <c r="L189" s="40"/>
    </row>
    <row r="190" spans="1:15" s="6" customFormat="1" ht="15.75">
      <c r="A190" s="119"/>
      <c r="B190" s="8">
        <v>2009</v>
      </c>
      <c r="C190" s="9"/>
      <c r="D190" s="9">
        <v>7107</v>
      </c>
      <c r="E190" s="11">
        <f t="shared" ref="E190:E191" si="90">+D190/365</f>
        <v>19.471232876712328</v>
      </c>
      <c r="F190" s="20">
        <f t="shared" ref="F190:F191" si="91">+D190-H190</f>
        <v>884</v>
      </c>
      <c r="G190" s="28">
        <f t="shared" ref="G190:G191" si="92">+F190/D190</f>
        <v>0.12438440973687913</v>
      </c>
      <c r="H190" s="20">
        <v>6223</v>
      </c>
      <c r="I190" s="20">
        <f>H190-K190</f>
        <v>6150</v>
      </c>
      <c r="J190" s="11">
        <f>+I190/365/Nodrosinajums!F17*1000</f>
        <v>89.149815177212446</v>
      </c>
      <c r="K190" s="39">
        <v>73</v>
      </c>
      <c r="L190" s="40"/>
    </row>
    <row r="191" spans="1:15" s="6" customFormat="1" ht="15.75">
      <c r="A191" s="120"/>
      <c r="B191" s="8">
        <v>2010</v>
      </c>
      <c r="C191" s="9"/>
      <c r="D191" s="12">
        <v>7822</v>
      </c>
      <c r="E191" s="11">
        <f t="shared" si="90"/>
        <v>21.43013698630137</v>
      </c>
      <c r="F191" s="20">
        <f t="shared" si="91"/>
        <v>1195</v>
      </c>
      <c r="G191" s="28">
        <f t="shared" si="92"/>
        <v>0.15277422654052672</v>
      </c>
      <c r="H191" s="20">
        <v>6627</v>
      </c>
      <c r="I191" s="20">
        <f>H191-K191</f>
        <v>6554</v>
      </c>
      <c r="J191" s="11">
        <f>+I191/365/Nodrosinajums!F17*1000</f>
        <v>95.006160759585413</v>
      </c>
      <c r="K191" s="39">
        <v>73</v>
      </c>
      <c r="L191" s="41"/>
    </row>
    <row r="192" spans="1:15" s="6" customFormat="1" ht="15.75" hidden="1">
      <c r="A192" s="21"/>
      <c r="B192" s="27"/>
      <c r="C192" s="23"/>
      <c r="D192" s="24"/>
      <c r="E192" s="25"/>
      <c r="F192" s="26"/>
      <c r="G192" s="30"/>
      <c r="H192" s="26"/>
      <c r="I192" s="26"/>
      <c r="J192" s="25"/>
      <c r="K192" s="26"/>
      <c r="L192" s="42"/>
    </row>
    <row r="193" spans="1:13" s="4" customFormat="1" ht="15.75">
      <c r="A193" s="21"/>
      <c r="B193" s="50"/>
      <c r="C193" s="51"/>
      <c r="D193" s="51" t="s">
        <v>41</v>
      </c>
      <c r="E193" s="50"/>
      <c r="F193" s="50"/>
      <c r="G193" s="52" t="s">
        <v>75</v>
      </c>
      <c r="H193" s="51"/>
      <c r="I193" s="51"/>
      <c r="J193" s="52"/>
      <c r="K193" s="51"/>
      <c r="L193" s="51"/>
    </row>
    <row r="194" spans="1:13" s="6" customFormat="1" ht="5.25" customHeight="1">
      <c r="B194" s="5"/>
    </row>
    <row r="195" spans="1:13" s="7" customFormat="1" ht="15.75">
      <c r="A195" s="73" t="s">
        <v>1</v>
      </c>
      <c r="B195" s="73" t="s">
        <v>16</v>
      </c>
      <c r="C195" s="73"/>
      <c r="D195" s="109" t="s">
        <v>11</v>
      </c>
      <c r="E195" s="110"/>
      <c r="F195" s="110"/>
      <c r="G195" s="110"/>
      <c r="H195" s="111"/>
      <c r="I195" s="111"/>
      <c r="J195" s="111"/>
      <c r="K195" s="111"/>
      <c r="L195" s="112"/>
    </row>
    <row r="196" spans="1:13" s="7" customFormat="1" ht="33" customHeight="1">
      <c r="A196" s="73"/>
      <c r="B196" s="73"/>
      <c r="C196" s="73"/>
      <c r="D196" s="73" t="s">
        <v>26</v>
      </c>
      <c r="E196" s="73"/>
      <c r="F196" s="93" t="s">
        <v>25</v>
      </c>
      <c r="G196" s="95"/>
      <c r="H196" s="73" t="s">
        <v>27</v>
      </c>
      <c r="I196" s="73"/>
      <c r="J196" s="73"/>
      <c r="K196" s="73"/>
      <c r="L196" s="73"/>
    </row>
    <row r="197" spans="1:13" s="7" customFormat="1" ht="33" customHeight="1">
      <c r="A197" s="73"/>
      <c r="B197" s="73"/>
      <c r="C197" s="73"/>
      <c r="D197" s="45" t="s">
        <v>18</v>
      </c>
      <c r="E197" s="45" t="s">
        <v>19</v>
      </c>
      <c r="F197" s="45" t="s">
        <v>18</v>
      </c>
      <c r="G197" s="45" t="s">
        <v>7</v>
      </c>
      <c r="H197" s="45" t="s">
        <v>22</v>
      </c>
      <c r="I197" s="45" t="s">
        <v>28</v>
      </c>
      <c r="J197" s="45" t="s">
        <v>24</v>
      </c>
      <c r="K197" s="93" t="s">
        <v>46</v>
      </c>
      <c r="L197" s="95"/>
    </row>
    <row r="198" spans="1:13" s="6" customFormat="1" ht="15.75">
      <c r="A198" s="118" t="str">
        <f>+A189</f>
        <v>Mūsa/Gailīšu</v>
      </c>
      <c r="B198" s="8">
        <v>2008</v>
      </c>
      <c r="C198" s="9"/>
      <c r="D198" s="9">
        <v>4305</v>
      </c>
      <c r="E198" s="11">
        <f>+D198/365</f>
        <v>11.794520547945206</v>
      </c>
      <c r="F198" s="20">
        <f>+D198-H198</f>
        <v>395</v>
      </c>
      <c r="G198" s="28">
        <f>+F198/D198</f>
        <v>9.1753774680603944E-2</v>
      </c>
      <c r="H198" s="20">
        <v>3910</v>
      </c>
      <c r="I198" s="20">
        <f>H198</f>
        <v>3910</v>
      </c>
      <c r="J198" s="11">
        <f>+I198/365/Nodrosinajums!J17*1000</f>
        <v>73.372114843310186</v>
      </c>
      <c r="K198" s="39">
        <v>0</v>
      </c>
      <c r="L198" s="40"/>
      <c r="M198" s="29">
        <f>+H198+F198-D198</f>
        <v>0</v>
      </c>
    </row>
    <row r="199" spans="1:13" s="6" customFormat="1" ht="15.75">
      <c r="A199" s="119"/>
      <c r="B199" s="8">
        <v>2009</v>
      </c>
      <c r="C199" s="9"/>
      <c r="D199" s="9">
        <v>4165</v>
      </c>
      <c r="E199" s="11">
        <f t="shared" ref="E199:E200" si="93">+D199/365</f>
        <v>11.41095890410959</v>
      </c>
      <c r="F199" s="20">
        <f t="shared" ref="F199:F200" si="94">+D199-H199</f>
        <v>381</v>
      </c>
      <c r="G199" s="28">
        <f t="shared" ref="G199:G200" si="95">+F199/D199</f>
        <v>9.1476590636254504E-2</v>
      </c>
      <c r="H199" s="9">
        <v>3784</v>
      </c>
      <c r="I199" s="20">
        <f t="shared" ref="I199:I200" si="96">H199</f>
        <v>3784</v>
      </c>
      <c r="J199" s="11">
        <f>+I199/365/Nodrosinajums!J17*1000</f>
        <v>71.007693751172823</v>
      </c>
      <c r="K199" s="39">
        <v>0</v>
      </c>
      <c r="L199" s="40"/>
      <c r="M199" s="29">
        <f t="shared" ref="M199:M200" si="97">+H199+F199-D199</f>
        <v>0</v>
      </c>
    </row>
    <row r="200" spans="1:13" s="6" customFormat="1" ht="15.75">
      <c r="A200" s="120"/>
      <c r="B200" s="8">
        <v>2010</v>
      </c>
      <c r="C200" s="9"/>
      <c r="D200" s="9">
        <v>4455</v>
      </c>
      <c r="E200" s="11">
        <f t="shared" si="93"/>
        <v>12.205479452054794</v>
      </c>
      <c r="F200" s="20">
        <f t="shared" si="94"/>
        <v>405</v>
      </c>
      <c r="G200" s="28">
        <f t="shared" si="95"/>
        <v>9.0909090909090912E-2</v>
      </c>
      <c r="H200" s="9">
        <v>4050</v>
      </c>
      <c r="I200" s="20">
        <f t="shared" si="96"/>
        <v>4050</v>
      </c>
      <c r="J200" s="11">
        <f>+I200/365/Nodrosinajums!J17*1000</f>
        <v>75.999249390129492</v>
      </c>
      <c r="K200" s="39">
        <v>0</v>
      </c>
      <c r="L200" s="40"/>
      <c r="M200" s="29">
        <f t="shared" si="97"/>
        <v>0</v>
      </c>
    </row>
    <row r="201" spans="1:13" s="35" customFormat="1" ht="18" hidden="1" customHeight="1">
      <c r="A201" s="31"/>
      <c r="B201" s="32"/>
      <c r="C201" s="33"/>
      <c r="D201" s="103"/>
      <c r="E201" s="104"/>
      <c r="F201" s="104"/>
      <c r="G201" s="104"/>
      <c r="H201" s="104"/>
      <c r="I201" s="104"/>
      <c r="J201" s="104"/>
      <c r="K201" s="104"/>
      <c r="L201" s="104"/>
      <c r="M201" s="34"/>
    </row>
    <row r="202" spans="1:13" s="4" customFormat="1" ht="15.75">
      <c r="A202" s="21"/>
      <c r="B202" s="53" t="s">
        <v>42</v>
      </c>
      <c r="C202" s="51"/>
      <c r="D202" s="53"/>
      <c r="E202" s="50"/>
      <c r="F202" s="50"/>
      <c r="G202" s="53" t="s">
        <v>76</v>
      </c>
      <c r="H202" s="51"/>
      <c r="I202" s="51"/>
      <c r="J202" s="54"/>
      <c r="K202" s="51"/>
      <c r="L202" s="51"/>
    </row>
    <row r="204" spans="1:13" s="7" customFormat="1" ht="15.75" customHeight="1">
      <c r="A204" s="73" t="s">
        <v>1</v>
      </c>
      <c r="B204" s="73" t="s">
        <v>16</v>
      </c>
      <c r="C204" s="73"/>
      <c r="D204" s="109" t="s">
        <v>10</v>
      </c>
      <c r="E204" s="110"/>
      <c r="F204" s="110"/>
      <c r="G204" s="110"/>
      <c r="H204" s="110"/>
      <c r="I204" s="110"/>
      <c r="J204" s="110"/>
      <c r="K204" s="110"/>
      <c r="L204" s="116"/>
    </row>
    <row r="205" spans="1:13" s="7" customFormat="1" ht="33" customHeight="1">
      <c r="A205" s="73"/>
      <c r="B205" s="73"/>
      <c r="C205" s="73"/>
      <c r="D205" s="73" t="s">
        <v>17</v>
      </c>
      <c r="E205" s="73"/>
      <c r="F205" s="93" t="s">
        <v>23</v>
      </c>
      <c r="G205" s="95"/>
      <c r="H205" s="73" t="s">
        <v>20</v>
      </c>
      <c r="I205" s="73"/>
      <c r="J205" s="73"/>
      <c r="K205" s="73"/>
      <c r="L205" s="73"/>
    </row>
    <row r="206" spans="1:13" s="7" customFormat="1" ht="33" customHeight="1">
      <c r="A206" s="73"/>
      <c r="B206" s="73"/>
      <c r="C206" s="73"/>
      <c r="D206" s="45" t="s">
        <v>18</v>
      </c>
      <c r="E206" s="45" t="s">
        <v>19</v>
      </c>
      <c r="F206" s="45" t="s">
        <v>18</v>
      </c>
      <c r="G206" s="45" t="s">
        <v>7</v>
      </c>
      <c r="H206" s="45" t="s">
        <v>22</v>
      </c>
      <c r="I206" s="45" t="s">
        <v>21</v>
      </c>
      <c r="J206" s="45" t="s">
        <v>24</v>
      </c>
      <c r="K206" s="93" t="s">
        <v>47</v>
      </c>
      <c r="L206" s="117"/>
    </row>
    <row r="207" spans="1:13" s="6" customFormat="1" ht="15.75">
      <c r="A207" s="118" t="str">
        <f>Nodrosinajums!B35</f>
        <v>Dāviņi</v>
      </c>
      <c r="B207" s="8">
        <v>2008</v>
      </c>
      <c r="C207" s="9"/>
      <c r="D207" s="9">
        <v>32300</v>
      </c>
      <c r="E207" s="11">
        <f>+D207/365</f>
        <v>88.493150684931507</v>
      </c>
      <c r="F207" s="20">
        <f>+D207-H207</f>
        <v>2958</v>
      </c>
      <c r="G207" s="28">
        <f>+F207/D207</f>
        <v>9.1578947368421051E-2</v>
      </c>
      <c r="H207" s="20">
        <v>29342</v>
      </c>
      <c r="I207" s="20">
        <f>H207-K207</f>
        <v>29342</v>
      </c>
      <c r="J207" s="11">
        <f>+I207/365/Nodrosinajums!F18*1000</f>
        <v>203.00262903002627</v>
      </c>
      <c r="K207" s="39">
        <v>0</v>
      </c>
      <c r="L207" s="40"/>
    </row>
    <row r="208" spans="1:13" s="6" customFormat="1" ht="15.75">
      <c r="A208" s="119"/>
      <c r="B208" s="8">
        <v>2009</v>
      </c>
      <c r="C208" s="9"/>
      <c r="D208" s="9">
        <v>33050</v>
      </c>
      <c r="E208" s="11">
        <f t="shared" ref="E208:E209" si="98">+D208/365</f>
        <v>90.547945205479451</v>
      </c>
      <c r="F208" s="20">
        <f t="shared" ref="F208:F209" si="99">+D208-H208</f>
        <v>3080</v>
      </c>
      <c r="G208" s="28">
        <f t="shared" ref="G208:G209" si="100">+F208/D208</f>
        <v>9.3192133131618754E-2</v>
      </c>
      <c r="H208" s="20">
        <v>29970</v>
      </c>
      <c r="I208" s="20">
        <f>H208-K208</f>
        <v>29970</v>
      </c>
      <c r="J208" s="11">
        <f>+I208/365/Nodrosinajums!F18*1000</f>
        <v>207.34744707347446</v>
      </c>
      <c r="K208" s="39">
        <v>0</v>
      </c>
      <c r="L208" s="40"/>
    </row>
    <row r="209" spans="1:13" s="6" customFormat="1" ht="15.75">
      <c r="A209" s="120"/>
      <c r="B209" s="8">
        <v>2010</v>
      </c>
      <c r="C209" s="9"/>
      <c r="D209" s="12">
        <v>36120</v>
      </c>
      <c r="E209" s="11">
        <f t="shared" si="98"/>
        <v>98.958904109589042</v>
      </c>
      <c r="F209" s="20">
        <f t="shared" si="99"/>
        <v>3380</v>
      </c>
      <c r="G209" s="28">
        <f t="shared" si="100"/>
        <v>9.3576965669988924E-2</v>
      </c>
      <c r="H209" s="20">
        <v>32740</v>
      </c>
      <c r="I209" s="20">
        <f>H209-K209</f>
        <v>32740</v>
      </c>
      <c r="J209" s="11">
        <f>+I209/365/Nodrosinajums!F18*1000</f>
        <v>226.51169226511692</v>
      </c>
      <c r="K209" s="39">
        <v>0</v>
      </c>
      <c r="L209" s="41"/>
    </row>
    <row r="210" spans="1:13" s="6" customFormat="1" ht="15.75" hidden="1">
      <c r="A210" s="21"/>
      <c r="B210" s="27"/>
      <c r="C210" s="23"/>
      <c r="D210" s="24"/>
      <c r="E210" s="25"/>
      <c r="F210" s="26"/>
      <c r="G210" s="30"/>
      <c r="H210" s="26"/>
      <c r="I210" s="26"/>
      <c r="J210" s="25"/>
      <c r="K210" s="26"/>
      <c r="L210" s="42"/>
    </row>
    <row r="211" spans="1:13" s="4" customFormat="1" ht="15.75">
      <c r="A211" s="21"/>
      <c r="B211" s="50"/>
      <c r="C211" s="51"/>
      <c r="D211" s="51" t="s">
        <v>41</v>
      </c>
      <c r="E211" s="50"/>
      <c r="F211" s="50"/>
      <c r="G211" s="52" t="s">
        <v>82</v>
      </c>
      <c r="H211" s="51"/>
      <c r="I211" s="51"/>
      <c r="J211" s="52"/>
      <c r="K211" s="51"/>
      <c r="L211" s="51"/>
    </row>
    <row r="212" spans="1:13" s="6" customFormat="1" ht="5.25" customHeight="1">
      <c r="B212" s="5"/>
    </row>
    <row r="213" spans="1:13" s="7" customFormat="1" ht="15.75">
      <c r="A213" s="73" t="s">
        <v>1</v>
      </c>
      <c r="B213" s="73" t="s">
        <v>16</v>
      </c>
      <c r="C213" s="73"/>
      <c r="D213" s="109" t="s">
        <v>11</v>
      </c>
      <c r="E213" s="110"/>
      <c r="F213" s="110"/>
      <c r="G213" s="110"/>
      <c r="H213" s="111"/>
      <c r="I213" s="111"/>
      <c r="J213" s="111"/>
      <c r="K213" s="111"/>
      <c r="L213" s="112"/>
    </row>
    <row r="214" spans="1:13" s="7" customFormat="1" ht="33" customHeight="1">
      <c r="A214" s="73"/>
      <c r="B214" s="73"/>
      <c r="C214" s="73"/>
      <c r="D214" s="73" t="s">
        <v>26</v>
      </c>
      <c r="E214" s="73"/>
      <c r="F214" s="93" t="s">
        <v>25</v>
      </c>
      <c r="G214" s="95"/>
      <c r="H214" s="73" t="s">
        <v>27</v>
      </c>
      <c r="I214" s="73"/>
      <c r="J214" s="73"/>
      <c r="K214" s="73"/>
      <c r="L214" s="73"/>
    </row>
    <row r="215" spans="1:13" s="7" customFormat="1" ht="33" customHeight="1">
      <c r="A215" s="73"/>
      <c r="B215" s="73"/>
      <c r="C215" s="73"/>
      <c r="D215" s="45" t="s">
        <v>18</v>
      </c>
      <c r="E215" s="45" t="s">
        <v>19</v>
      </c>
      <c r="F215" s="45" t="s">
        <v>18</v>
      </c>
      <c r="G215" s="45" t="s">
        <v>7</v>
      </c>
      <c r="H215" s="45" t="s">
        <v>22</v>
      </c>
      <c r="I215" s="45" t="s">
        <v>28</v>
      </c>
      <c r="J215" s="45" t="s">
        <v>24</v>
      </c>
      <c r="K215" s="93" t="s">
        <v>46</v>
      </c>
      <c r="L215" s="95"/>
    </row>
    <row r="216" spans="1:13" s="6" customFormat="1" ht="15.75">
      <c r="A216" s="118" t="str">
        <f>+A207</f>
        <v>Dāviņi</v>
      </c>
      <c r="B216" s="8">
        <v>2008</v>
      </c>
      <c r="C216" s="9"/>
      <c r="D216" s="20">
        <f>F216+H216</f>
        <v>25709.65</v>
      </c>
      <c r="E216" s="11">
        <f>+D216/365</f>
        <v>70.437397260273983</v>
      </c>
      <c r="F216" s="20">
        <f>6.41*365</f>
        <v>2339.65</v>
      </c>
      <c r="G216" s="28">
        <f>+F216/D216</f>
        <v>9.1002794670483653E-2</v>
      </c>
      <c r="H216" s="20">
        <v>23370</v>
      </c>
      <c r="I216" s="20">
        <f>H216</f>
        <v>23370</v>
      </c>
      <c r="J216" s="11">
        <f>+I216/365/Nodrosinajums!J18*1000</f>
        <v>168.49315068493152</v>
      </c>
      <c r="K216" s="39">
        <v>0</v>
      </c>
      <c r="L216" s="40"/>
      <c r="M216" s="29">
        <f>+H216+F216-D216</f>
        <v>0</v>
      </c>
    </row>
    <row r="217" spans="1:13" s="6" customFormat="1" ht="15.75">
      <c r="A217" s="119"/>
      <c r="B217" s="8">
        <v>2009</v>
      </c>
      <c r="C217" s="9"/>
      <c r="D217" s="20">
        <f t="shared" ref="D217:D218" si="101">F217+H217</f>
        <v>25719.65</v>
      </c>
      <c r="E217" s="11">
        <f t="shared" ref="E217:E218" si="102">+D217/365</f>
        <v>70.464794520547954</v>
      </c>
      <c r="F217" s="20">
        <f t="shared" ref="F217:F218" si="103">6.41*365</f>
        <v>2339.65</v>
      </c>
      <c r="G217" s="28">
        <f t="shared" ref="G217:G218" si="104">+F217/D217</f>
        <v>9.0967412075980816E-2</v>
      </c>
      <c r="H217" s="9">
        <v>23380</v>
      </c>
      <c r="I217" s="20">
        <f t="shared" ref="I217:I218" si="105">H217</f>
        <v>23380</v>
      </c>
      <c r="J217" s="11">
        <f>+I217/365/Nodrosinajums!J18*1000</f>
        <v>168.56524873828408</v>
      </c>
      <c r="K217" s="39">
        <v>0</v>
      </c>
      <c r="L217" s="40"/>
      <c r="M217" s="29">
        <f t="shared" ref="M217:M218" si="106">+H217+F217-D217</f>
        <v>0</v>
      </c>
    </row>
    <row r="218" spans="1:13" s="6" customFormat="1" ht="15.75">
      <c r="A218" s="120"/>
      <c r="B218" s="8">
        <v>2010</v>
      </c>
      <c r="C218" s="9"/>
      <c r="D218" s="20">
        <f t="shared" si="101"/>
        <v>25712.65</v>
      </c>
      <c r="E218" s="11">
        <f t="shared" si="102"/>
        <v>70.445616438356168</v>
      </c>
      <c r="F218" s="20">
        <f t="shared" si="103"/>
        <v>2339.65</v>
      </c>
      <c r="G218" s="28">
        <f t="shared" si="104"/>
        <v>9.0992177002370431E-2</v>
      </c>
      <c r="H218" s="9">
        <v>23373</v>
      </c>
      <c r="I218" s="20">
        <f t="shared" si="105"/>
        <v>23373</v>
      </c>
      <c r="J218" s="11">
        <f>+I218/365/Nodrosinajums!J18*1000</f>
        <v>168.51478010093726</v>
      </c>
      <c r="K218" s="39">
        <v>0</v>
      </c>
      <c r="L218" s="40"/>
      <c r="M218" s="29">
        <f t="shared" si="106"/>
        <v>0</v>
      </c>
    </row>
    <row r="219" spans="1:13" s="35" customFormat="1" ht="18" hidden="1" customHeight="1">
      <c r="A219" s="31"/>
      <c r="B219" s="32"/>
      <c r="C219" s="33"/>
      <c r="D219" s="103"/>
      <c r="E219" s="104"/>
      <c r="F219" s="104"/>
      <c r="G219" s="104"/>
      <c r="H219" s="104"/>
      <c r="I219" s="104"/>
      <c r="J219" s="104"/>
      <c r="K219" s="104"/>
      <c r="L219" s="104"/>
      <c r="M219" s="34"/>
    </row>
    <row r="220" spans="1:13" s="4" customFormat="1" ht="15.75">
      <c r="A220" s="21"/>
      <c r="B220" s="53" t="s">
        <v>42</v>
      </c>
      <c r="C220" s="51"/>
      <c r="D220" s="53"/>
      <c r="E220" s="50"/>
      <c r="F220" s="50"/>
      <c r="G220" s="52" t="s">
        <v>82</v>
      </c>
      <c r="H220" s="51"/>
      <c r="I220" s="51"/>
      <c r="J220" s="54"/>
      <c r="K220" s="51"/>
      <c r="L220" s="51"/>
    </row>
    <row r="222" spans="1:13" s="7" customFormat="1" ht="15.75" customHeight="1">
      <c r="A222" s="73" t="s">
        <v>1</v>
      </c>
      <c r="B222" s="73" t="s">
        <v>16</v>
      </c>
      <c r="C222" s="73"/>
      <c r="D222" s="109" t="s">
        <v>10</v>
      </c>
      <c r="E222" s="110"/>
      <c r="F222" s="110"/>
      <c r="G222" s="110"/>
      <c r="H222" s="110"/>
      <c r="I222" s="110"/>
      <c r="J222" s="110"/>
      <c r="K222" s="110"/>
      <c r="L222" s="116"/>
    </row>
    <row r="223" spans="1:13" s="7" customFormat="1" ht="33" customHeight="1">
      <c r="A223" s="73"/>
      <c r="B223" s="73"/>
      <c r="C223" s="73"/>
      <c r="D223" s="73" t="s">
        <v>17</v>
      </c>
      <c r="E223" s="73"/>
      <c r="F223" s="93" t="s">
        <v>23</v>
      </c>
      <c r="G223" s="95"/>
      <c r="H223" s="73" t="s">
        <v>20</v>
      </c>
      <c r="I223" s="73"/>
      <c r="J223" s="73"/>
      <c r="K223" s="73"/>
      <c r="L223" s="73"/>
    </row>
    <row r="224" spans="1:13" s="7" customFormat="1" ht="33" customHeight="1">
      <c r="A224" s="73"/>
      <c r="B224" s="73"/>
      <c r="C224" s="73"/>
      <c r="D224" s="45" t="s">
        <v>18</v>
      </c>
      <c r="E224" s="45" t="s">
        <v>19</v>
      </c>
      <c r="F224" s="45" t="s">
        <v>18</v>
      </c>
      <c r="G224" s="45" t="s">
        <v>7</v>
      </c>
      <c r="H224" s="45" t="s">
        <v>22</v>
      </c>
      <c r="I224" s="45" t="s">
        <v>21</v>
      </c>
      <c r="J224" s="45" t="s">
        <v>24</v>
      </c>
      <c r="K224" s="93" t="s">
        <v>47</v>
      </c>
      <c r="L224" s="117"/>
    </row>
    <row r="225" spans="1:15" s="6" customFormat="1" ht="15.75">
      <c r="A225" s="113" t="str">
        <f>Nodrosinajums!B36</f>
        <v>Vecsaule</v>
      </c>
      <c r="B225" s="8">
        <v>2008</v>
      </c>
      <c r="C225" s="9"/>
      <c r="D225" s="9">
        <v>20122</v>
      </c>
      <c r="E225" s="11">
        <f>+D225/365</f>
        <v>55.128767123287673</v>
      </c>
      <c r="F225" s="20">
        <f>+D225-H225</f>
        <v>1401.1500000000015</v>
      </c>
      <c r="G225" s="28">
        <f>+F225/D225</f>
        <v>6.9632740284266054E-2</v>
      </c>
      <c r="H225" s="20">
        <f>51.29*365</f>
        <v>18720.849999999999</v>
      </c>
      <c r="I225" s="20">
        <f>H225-K225</f>
        <v>18333.949999999997</v>
      </c>
      <c r="J225" s="11">
        <f>+I225/365/Nodrosinajums!F19*1000</f>
        <v>186.03703703703701</v>
      </c>
      <c r="K225" s="39">
        <f>1.06*365</f>
        <v>386.90000000000003</v>
      </c>
      <c r="L225" s="40"/>
    </row>
    <row r="226" spans="1:15" s="6" customFormat="1" ht="15.75">
      <c r="A226" s="114"/>
      <c r="B226" s="8">
        <v>2009</v>
      </c>
      <c r="C226" s="9"/>
      <c r="D226" s="9">
        <v>19739</v>
      </c>
      <c r="E226" s="11">
        <f t="shared" ref="E226:E227" si="107">+D226/365</f>
        <v>54.079452054794523</v>
      </c>
      <c r="F226" s="20">
        <f t="shared" ref="F226:F227" si="108">+D226-H226</f>
        <v>1401.3999999999978</v>
      </c>
      <c r="G226" s="28">
        <f t="shared" ref="G226:G227" si="109">+F226/D226</f>
        <v>7.0996504382187436E-2</v>
      </c>
      <c r="H226" s="20">
        <f>50.24*365</f>
        <v>18337.600000000002</v>
      </c>
      <c r="I226" s="20">
        <f>H226-K226</f>
        <v>17950.7</v>
      </c>
      <c r="J226" s="11">
        <f>+I226/365/Nodrosinajums!F19*1000</f>
        <v>182.14814814814815</v>
      </c>
      <c r="K226" s="39">
        <f t="shared" ref="K226:K227" si="110">1.06*365</f>
        <v>386.90000000000003</v>
      </c>
      <c r="L226" s="40"/>
    </row>
    <row r="227" spans="1:15" s="6" customFormat="1" ht="15.75">
      <c r="A227" s="115"/>
      <c r="B227" s="8">
        <v>2010</v>
      </c>
      <c r="C227" s="9"/>
      <c r="D227" s="12">
        <v>17633</v>
      </c>
      <c r="E227" s="11">
        <f t="shared" si="107"/>
        <v>48.30958904109589</v>
      </c>
      <c r="F227" s="20">
        <f t="shared" si="108"/>
        <v>1401.4500000000007</v>
      </c>
      <c r="G227" s="28">
        <f t="shared" si="109"/>
        <v>7.9478818125106376E-2</v>
      </c>
      <c r="H227" s="20">
        <f>44.47*365</f>
        <v>16231.55</v>
      </c>
      <c r="I227" s="20">
        <f>43.92*365</f>
        <v>16030.800000000001</v>
      </c>
      <c r="J227" s="11">
        <f>+I227/365/Nodrosinajums!F19*1000</f>
        <v>162.66666666666669</v>
      </c>
      <c r="K227" s="39">
        <f t="shared" si="110"/>
        <v>386.90000000000003</v>
      </c>
      <c r="L227" s="41"/>
    </row>
    <row r="228" spans="1:15" s="6" customFormat="1" ht="15.75" hidden="1">
      <c r="A228" s="21"/>
      <c r="B228" s="27"/>
      <c r="C228" s="23"/>
      <c r="D228" s="24"/>
      <c r="E228" s="25"/>
      <c r="F228" s="26"/>
      <c r="G228" s="30"/>
      <c r="H228" s="26"/>
      <c r="I228" s="26"/>
      <c r="J228" s="25"/>
      <c r="K228" s="26"/>
      <c r="L228" s="42"/>
    </row>
    <row r="229" spans="1:15" s="4" customFormat="1" ht="15.75">
      <c r="A229" s="21"/>
      <c r="B229" s="50"/>
      <c r="C229" s="51"/>
      <c r="D229" s="51" t="s">
        <v>41</v>
      </c>
      <c r="E229" s="50"/>
      <c r="F229" s="50"/>
      <c r="G229" s="52" t="s">
        <v>90</v>
      </c>
      <c r="H229" s="51"/>
      <c r="I229" s="51"/>
      <c r="J229" s="52"/>
      <c r="K229" s="51"/>
      <c r="L229" s="51"/>
    </row>
    <row r="230" spans="1:15" s="6" customFormat="1" ht="5.25" customHeight="1">
      <c r="B230" s="5"/>
    </row>
    <row r="231" spans="1:15" s="7" customFormat="1" ht="15.75">
      <c r="A231" s="73" t="s">
        <v>1</v>
      </c>
      <c r="B231" s="73" t="s">
        <v>16</v>
      </c>
      <c r="C231" s="73"/>
      <c r="D231" s="109" t="s">
        <v>11</v>
      </c>
      <c r="E231" s="110"/>
      <c r="F231" s="110"/>
      <c r="G231" s="110"/>
      <c r="H231" s="111"/>
      <c r="I231" s="111"/>
      <c r="J231" s="111"/>
      <c r="K231" s="111"/>
      <c r="L231" s="112"/>
    </row>
    <row r="232" spans="1:15" s="7" customFormat="1" ht="33" customHeight="1">
      <c r="A232" s="73"/>
      <c r="B232" s="73"/>
      <c r="C232" s="73"/>
      <c r="D232" s="73" t="s">
        <v>26</v>
      </c>
      <c r="E232" s="73"/>
      <c r="F232" s="93" t="s">
        <v>25</v>
      </c>
      <c r="G232" s="95"/>
      <c r="H232" s="73" t="s">
        <v>27</v>
      </c>
      <c r="I232" s="73"/>
      <c r="J232" s="73"/>
      <c r="K232" s="73"/>
      <c r="L232" s="73"/>
    </row>
    <row r="233" spans="1:15" s="7" customFormat="1" ht="33" customHeight="1">
      <c r="A233" s="73"/>
      <c r="B233" s="73"/>
      <c r="C233" s="73"/>
      <c r="D233" s="45" t="s">
        <v>18</v>
      </c>
      <c r="E233" s="45" t="s">
        <v>19</v>
      </c>
      <c r="F233" s="45" t="s">
        <v>18</v>
      </c>
      <c r="G233" s="45" t="s">
        <v>7</v>
      </c>
      <c r="H233" s="45" t="s">
        <v>22</v>
      </c>
      <c r="I233" s="45" t="s">
        <v>28</v>
      </c>
      <c r="J233" s="45" t="s">
        <v>24</v>
      </c>
      <c r="K233" s="93" t="s">
        <v>46</v>
      </c>
      <c r="L233" s="95"/>
      <c r="O233" s="7" t="s">
        <v>80</v>
      </c>
    </row>
    <row r="234" spans="1:15" s="6" customFormat="1" ht="15.75">
      <c r="A234" s="113" t="str">
        <f>+A225</f>
        <v>Vecsaule</v>
      </c>
      <c r="B234" s="8">
        <v>2008</v>
      </c>
      <c r="C234" s="9"/>
      <c r="D234" s="20">
        <f>F234+H234</f>
        <v>10358.700000000001</v>
      </c>
      <c r="E234" s="11">
        <f>+D234/365</f>
        <v>28.380000000000003</v>
      </c>
      <c r="F234" s="20">
        <f>2.58*365</f>
        <v>941.7</v>
      </c>
      <c r="G234" s="28">
        <f>+F234/D234</f>
        <v>9.0909090909090912E-2</v>
      </c>
      <c r="H234" s="20">
        <v>9417</v>
      </c>
      <c r="I234" s="20">
        <f>H234-K234</f>
        <v>9296.5499999999993</v>
      </c>
      <c r="J234" s="11">
        <f>+I234/365/Nodrosinajums!J19*1000</f>
        <v>181.92857142857142</v>
      </c>
      <c r="K234" s="39">
        <f>0.33*365</f>
        <v>120.45</v>
      </c>
      <c r="L234" s="40"/>
      <c r="M234" s="29">
        <f>+H234+F234-D234</f>
        <v>0</v>
      </c>
    </row>
    <row r="235" spans="1:15" s="6" customFormat="1" ht="15.75">
      <c r="A235" s="114"/>
      <c r="B235" s="8">
        <v>2009</v>
      </c>
      <c r="C235" s="9"/>
      <c r="D235" s="20">
        <f t="shared" ref="D235:D236" si="111">F235+H235</f>
        <v>8411.5</v>
      </c>
      <c r="E235" s="11">
        <f t="shared" ref="E235:E236" si="112">+D235/365</f>
        <v>23.045205479452054</v>
      </c>
      <c r="F235" s="20">
        <f>2.1*365</f>
        <v>766.5</v>
      </c>
      <c r="G235" s="28">
        <f t="shared" ref="G235:G236" si="113">+F235/D235</f>
        <v>9.1125245200023783E-2</v>
      </c>
      <c r="H235" s="9">
        <v>7645</v>
      </c>
      <c r="I235" s="20">
        <f t="shared" ref="I235:I236" si="114">H235-K235</f>
        <v>7524.55</v>
      </c>
      <c r="J235" s="11">
        <f>+I235/365/Nodrosinajums!J19*1000</f>
        <v>147.25146771037183</v>
      </c>
      <c r="K235" s="39">
        <f>0.33*365</f>
        <v>120.45</v>
      </c>
      <c r="L235" s="40"/>
      <c r="M235" s="29">
        <f t="shared" ref="M235:M236" si="115">+H235+F235-D235</f>
        <v>0</v>
      </c>
    </row>
    <row r="236" spans="1:15" s="6" customFormat="1" ht="15.75">
      <c r="A236" s="115"/>
      <c r="B236" s="8">
        <v>2010</v>
      </c>
      <c r="C236" s="9"/>
      <c r="D236" s="20">
        <f t="shared" si="111"/>
        <v>8138.95</v>
      </c>
      <c r="E236" s="11">
        <f t="shared" si="112"/>
        <v>22.29849315068493</v>
      </c>
      <c r="F236" s="20">
        <f>2.03*365</f>
        <v>740.94999999999993</v>
      </c>
      <c r="G236" s="28">
        <f t="shared" si="113"/>
        <v>9.1037541697639127E-2</v>
      </c>
      <c r="H236" s="9">
        <v>7398</v>
      </c>
      <c r="I236" s="20">
        <f t="shared" si="114"/>
        <v>7277.55</v>
      </c>
      <c r="J236" s="11">
        <f>+I236/365/Nodrosinajums!J19*1000</f>
        <v>142.41780821917808</v>
      </c>
      <c r="K236" s="39">
        <f>0.33*365</f>
        <v>120.45</v>
      </c>
      <c r="L236" s="40"/>
      <c r="M236" s="29">
        <f t="shared" si="115"/>
        <v>0</v>
      </c>
    </row>
    <row r="237" spans="1:15" s="35" customFormat="1" ht="18" hidden="1" customHeight="1">
      <c r="A237" s="31"/>
      <c r="B237" s="32"/>
      <c r="C237" s="33"/>
      <c r="D237" s="103"/>
      <c r="E237" s="104"/>
      <c r="F237" s="104"/>
      <c r="G237" s="104"/>
      <c r="H237" s="104"/>
      <c r="I237" s="104"/>
      <c r="J237" s="104"/>
      <c r="K237" s="104"/>
      <c r="L237" s="104"/>
      <c r="M237" s="34"/>
    </row>
    <row r="238" spans="1:15" s="4" customFormat="1" ht="15.75">
      <c r="A238" s="21"/>
      <c r="B238" s="53" t="s">
        <v>42</v>
      </c>
      <c r="C238" s="51"/>
      <c r="D238" s="53"/>
      <c r="E238" s="50"/>
      <c r="F238" s="50"/>
      <c r="G238" s="52" t="s">
        <v>91</v>
      </c>
      <c r="H238" s="51"/>
      <c r="I238" s="51"/>
      <c r="J238" s="54"/>
      <c r="K238" s="51"/>
      <c r="L238" s="51"/>
    </row>
  </sheetData>
  <mergeCells count="254">
    <mergeCell ref="A87:A89"/>
    <mergeCell ref="B87:B89"/>
    <mergeCell ref="C87:C89"/>
    <mergeCell ref="D87:L87"/>
    <mergeCell ref="D88:E88"/>
    <mergeCell ref="F88:G88"/>
    <mergeCell ref="H88:L88"/>
    <mergeCell ref="K89:L89"/>
    <mergeCell ref="A90:A92"/>
    <mergeCell ref="A77:A79"/>
    <mergeCell ref="B77:B79"/>
    <mergeCell ref="C77:C79"/>
    <mergeCell ref="D77:L77"/>
    <mergeCell ref="D78:E78"/>
    <mergeCell ref="F78:G78"/>
    <mergeCell ref="H78:L78"/>
    <mergeCell ref="K79:L79"/>
    <mergeCell ref="A80:A82"/>
    <mergeCell ref="D237:L237"/>
    <mergeCell ref="A114:A116"/>
    <mergeCell ref="B114:B116"/>
    <mergeCell ref="C114:C116"/>
    <mergeCell ref="D114:L114"/>
    <mergeCell ref="D115:E115"/>
    <mergeCell ref="F115:G115"/>
    <mergeCell ref="H115:L115"/>
    <mergeCell ref="K116:L116"/>
    <mergeCell ref="A117:A119"/>
    <mergeCell ref="A123:A125"/>
    <mergeCell ref="B123:B125"/>
    <mergeCell ref="C123:C125"/>
    <mergeCell ref="D123:L123"/>
    <mergeCell ref="D124:E124"/>
    <mergeCell ref="F124:G124"/>
    <mergeCell ref="H124:L124"/>
    <mergeCell ref="K125:L125"/>
    <mergeCell ref="A126:A128"/>
    <mergeCell ref="D129:L129"/>
    <mergeCell ref="A231:A233"/>
    <mergeCell ref="B231:B233"/>
    <mergeCell ref="C231:C233"/>
    <mergeCell ref="D231:L231"/>
    <mergeCell ref="D232:E232"/>
    <mergeCell ref="F232:G232"/>
    <mergeCell ref="H232:L232"/>
    <mergeCell ref="K233:L233"/>
    <mergeCell ref="A234:A236"/>
    <mergeCell ref="A222:A224"/>
    <mergeCell ref="B222:B224"/>
    <mergeCell ref="C222:C224"/>
    <mergeCell ref="D222:L222"/>
    <mergeCell ref="D223:E223"/>
    <mergeCell ref="F223:G223"/>
    <mergeCell ref="H223:L223"/>
    <mergeCell ref="K224:L224"/>
    <mergeCell ref="A225:A227"/>
    <mergeCell ref="A216:A218"/>
    <mergeCell ref="D219:L219"/>
    <mergeCell ref="A168:A170"/>
    <mergeCell ref="B168:B170"/>
    <mergeCell ref="C168:C170"/>
    <mergeCell ref="D168:L168"/>
    <mergeCell ref="D169:E169"/>
    <mergeCell ref="F169:G169"/>
    <mergeCell ref="H169:L169"/>
    <mergeCell ref="K170:L170"/>
    <mergeCell ref="A171:A173"/>
    <mergeCell ref="A177:A179"/>
    <mergeCell ref="B177:B179"/>
    <mergeCell ref="C177:C179"/>
    <mergeCell ref="D177:L177"/>
    <mergeCell ref="D178:E178"/>
    <mergeCell ref="F178:G178"/>
    <mergeCell ref="H178:L178"/>
    <mergeCell ref="K179:L179"/>
    <mergeCell ref="A180:A182"/>
    <mergeCell ref="D183:L183"/>
    <mergeCell ref="A207:A209"/>
    <mergeCell ref="A213:A215"/>
    <mergeCell ref="B213:B215"/>
    <mergeCell ref="A204:A206"/>
    <mergeCell ref="B204:B206"/>
    <mergeCell ref="C204:C206"/>
    <mergeCell ref="D204:L204"/>
    <mergeCell ref="D205:E205"/>
    <mergeCell ref="F205:G205"/>
    <mergeCell ref="H205:L205"/>
    <mergeCell ref="K206:L206"/>
    <mergeCell ref="A96:A98"/>
    <mergeCell ref="B96:B98"/>
    <mergeCell ref="K107:L107"/>
    <mergeCell ref="A108:A110"/>
    <mergeCell ref="D111:L111"/>
    <mergeCell ref="C96:C98"/>
    <mergeCell ref="D96:L96"/>
    <mergeCell ref="K7:L7"/>
    <mergeCell ref="K8:L8"/>
    <mergeCell ref="K9:L9"/>
    <mergeCell ref="C213:C215"/>
    <mergeCell ref="D213:L213"/>
    <mergeCell ref="D214:E214"/>
    <mergeCell ref="F214:G214"/>
    <mergeCell ref="H214:L214"/>
    <mergeCell ref="K215:L215"/>
    <mergeCell ref="C49:C51"/>
    <mergeCell ref="D49:L49"/>
    <mergeCell ref="D50:E50"/>
    <mergeCell ref="F50:G50"/>
    <mergeCell ref="H50:L50"/>
    <mergeCell ref="K51:L51"/>
    <mergeCell ref="D93:L93"/>
    <mergeCell ref="K6:L6"/>
    <mergeCell ref="F23:G23"/>
    <mergeCell ref="H23:L23"/>
    <mergeCell ref="K16:L16"/>
    <mergeCell ref="K17:L17"/>
    <mergeCell ref="K18:L18"/>
    <mergeCell ref="K15:L15"/>
    <mergeCell ref="F11:L11"/>
    <mergeCell ref="A25:A27"/>
    <mergeCell ref="A4:A6"/>
    <mergeCell ref="A7:A9"/>
    <mergeCell ref="A13:A15"/>
    <mergeCell ref="B13:B15"/>
    <mergeCell ref="C13:C15"/>
    <mergeCell ref="B4:B6"/>
    <mergeCell ref="C4:C6"/>
    <mergeCell ref="D4:L4"/>
    <mergeCell ref="D13:L13"/>
    <mergeCell ref="D14:E14"/>
    <mergeCell ref="F14:G14"/>
    <mergeCell ref="H14:L14"/>
    <mergeCell ref="D5:E5"/>
    <mergeCell ref="F5:G5"/>
    <mergeCell ref="H5:L5"/>
    <mergeCell ref="A31:A33"/>
    <mergeCell ref="B31:B33"/>
    <mergeCell ref="C31:C33"/>
    <mergeCell ref="D31:L31"/>
    <mergeCell ref="D32:E32"/>
    <mergeCell ref="F32:G32"/>
    <mergeCell ref="H32:L32"/>
    <mergeCell ref="A16:A18"/>
    <mergeCell ref="A22:A24"/>
    <mergeCell ref="B22:B24"/>
    <mergeCell ref="C22:C24"/>
    <mergeCell ref="D22:L22"/>
    <mergeCell ref="D23:E23"/>
    <mergeCell ref="K24:L24"/>
    <mergeCell ref="K33:L33"/>
    <mergeCell ref="A99:A101"/>
    <mergeCell ref="A105:A107"/>
    <mergeCell ref="B105:B107"/>
    <mergeCell ref="C105:C107"/>
    <mergeCell ref="D105:L105"/>
    <mergeCell ref="D106:E106"/>
    <mergeCell ref="F106:G106"/>
    <mergeCell ref="H106:L106"/>
    <mergeCell ref="A34:A36"/>
    <mergeCell ref="A40:A42"/>
    <mergeCell ref="B40:B42"/>
    <mergeCell ref="C40:C42"/>
    <mergeCell ref="D40:L40"/>
    <mergeCell ref="D41:E41"/>
    <mergeCell ref="F41:G41"/>
    <mergeCell ref="H41:L41"/>
    <mergeCell ref="D97:E97"/>
    <mergeCell ref="F97:G97"/>
    <mergeCell ref="H97:L97"/>
    <mergeCell ref="K98:L98"/>
    <mergeCell ref="K42:L42"/>
    <mergeCell ref="A43:A45"/>
    <mergeCell ref="A49:A51"/>
    <mergeCell ref="B49:B51"/>
    <mergeCell ref="A186:A188"/>
    <mergeCell ref="B186:B188"/>
    <mergeCell ref="C186:C188"/>
    <mergeCell ref="D186:L186"/>
    <mergeCell ref="D187:E187"/>
    <mergeCell ref="F187:G187"/>
    <mergeCell ref="H187:L187"/>
    <mergeCell ref="K188:L188"/>
    <mergeCell ref="H160:L160"/>
    <mergeCell ref="K161:L161"/>
    <mergeCell ref="A162:A164"/>
    <mergeCell ref="D165:L165"/>
    <mergeCell ref="A198:A200"/>
    <mergeCell ref="D201:L201"/>
    <mergeCell ref="A189:A191"/>
    <mergeCell ref="A195:A197"/>
    <mergeCell ref="B195:B197"/>
    <mergeCell ref="C195:C197"/>
    <mergeCell ref="D195:L195"/>
    <mergeCell ref="D196:E196"/>
    <mergeCell ref="F196:G196"/>
    <mergeCell ref="H196:L196"/>
    <mergeCell ref="K197:L197"/>
    <mergeCell ref="A159:A161"/>
    <mergeCell ref="B159:B161"/>
    <mergeCell ref="C159:C161"/>
    <mergeCell ref="D159:L159"/>
    <mergeCell ref="D160:E160"/>
    <mergeCell ref="F160:G160"/>
    <mergeCell ref="C150:C152"/>
    <mergeCell ref="D150:L150"/>
    <mergeCell ref="D151:E151"/>
    <mergeCell ref="F151:G151"/>
    <mergeCell ref="H151:L151"/>
    <mergeCell ref="K152:L152"/>
    <mergeCell ref="A150:A152"/>
    <mergeCell ref="B150:B152"/>
    <mergeCell ref="A132:A134"/>
    <mergeCell ref="B132:B134"/>
    <mergeCell ref="C132:C134"/>
    <mergeCell ref="D132:L132"/>
    <mergeCell ref="D133:E133"/>
    <mergeCell ref="F133:G133"/>
    <mergeCell ref="H133:L133"/>
    <mergeCell ref="K134:L134"/>
    <mergeCell ref="A153:A155"/>
    <mergeCell ref="A144:A146"/>
    <mergeCell ref="D147:L147"/>
    <mergeCell ref="A135:A137"/>
    <mergeCell ref="A141:A143"/>
    <mergeCell ref="B141:B143"/>
    <mergeCell ref="C141:C143"/>
    <mergeCell ref="D141:L141"/>
    <mergeCell ref="D142:E142"/>
    <mergeCell ref="F142:G142"/>
    <mergeCell ref="H142:L142"/>
    <mergeCell ref="K143:L143"/>
    <mergeCell ref="D74:L74"/>
    <mergeCell ref="G56:L56"/>
    <mergeCell ref="B37:L37"/>
    <mergeCell ref="A68:A70"/>
    <mergeCell ref="B68:B70"/>
    <mergeCell ref="C68:C70"/>
    <mergeCell ref="D68:L68"/>
    <mergeCell ref="D69:E69"/>
    <mergeCell ref="F69:G69"/>
    <mergeCell ref="H69:L69"/>
    <mergeCell ref="K70:L70"/>
    <mergeCell ref="A71:A73"/>
    <mergeCell ref="A58:A60"/>
    <mergeCell ref="B58:B60"/>
    <mergeCell ref="C58:C60"/>
    <mergeCell ref="D58:L58"/>
    <mergeCell ref="D59:E59"/>
    <mergeCell ref="F59:G59"/>
    <mergeCell ref="H59:L59"/>
    <mergeCell ref="K60:L60"/>
    <mergeCell ref="A61:A63"/>
    <mergeCell ref="D55:L55"/>
    <mergeCell ref="A52:A54"/>
  </mergeCells>
  <printOptions horizontalCentered="1"/>
  <pageMargins left="0.51181102362204722" right="0.51181102362204722" top="1.1417322834645669" bottom="0.74803149606299213" header="0.31496062992125984" footer="0.31496062992125984"/>
  <pageSetup paperSize="9" orientation="landscape" r:id="rId1"/>
  <rowBreaks count="12" manualBreakCount="12">
    <brk id="20" max="16383" man="1"/>
    <brk id="38" max="16383" man="1"/>
    <brk id="56" max="16383" man="1"/>
    <brk id="75" max="16383" man="1"/>
    <brk id="94" max="16383" man="1"/>
    <brk id="112" max="16383" man="1"/>
    <brk id="130" max="16383" man="1"/>
    <brk id="148" max="16383" man="1"/>
    <brk id="166" max="16383" man="1"/>
    <brk id="184" max="16383" man="1"/>
    <brk id="202" max="16383" man="1"/>
    <brk id="2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Nodrosinajums</vt:lpstr>
      <vt:lpstr>Pakalpoj-sn</vt:lpstr>
      <vt:lpstr>U-K-apjomi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2012-01-31T10:00:51Z</cp:lastPrinted>
  <dcterms:created xsi:type="dcterms:W3CDTF">2011-12-13T13:06:12Z</dcterms:created>
  <dcterms:modified xsi:type="dcterms:W3CDTF">2012-01-31T10:09:30Z</dcterms:modified>
</cp:coreProperties>
</file>